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ugThZXOAbrK-jSDrOjBqnCBGyVZs_pny\GSC Group-YE'67\VS-YE'67\1. Audit FS\FS_VS_YE'67_E\"/>
    </mc:Choice>
  </mc:AlternateContent>
  <xr:revisionPtr revIDLastSave="0" documentId="13_ncr:1_{6CA28DF4-78BF-4909-81C6-18B48D9ED2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(E)" sheetId="1" r:id="rId1"/>
    <sheet name="PL (E)" sheetId="9" r:id="rId2"/>
    <sheet name="Equity (E)_Conso" sheetId="3" r:id="rId3"/>
    <sheet name="Equity (E)_Com" sheetId="6" r:id="rId4"/>
    <sheet name="CF (E)" sheetId="8" r:id="rId5"/>
  </sheets>
  <definedNames>
    <definedName name="\" localSheetId="4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4" hidden="1">{#N/A,#N/A,TRUE,"M [OS-05]-00(1)"}</definedName>
    <definedName name="______________________AGM2" localSheetId="3" hidden="1">{#N/A,#N/A,TRUE,"M [OS-05]-00(1)"}</definedName>
    <definedName name="______________________AGM2" localSheetId="1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4" hidden="1">{#N/A,#N/A,TRUE,"M [OS-05]-00(1)"}</definedName>
    <definedName name="_____________________AGM2" localSheetId="3" hidden="1">{#N/A,#N/A,TRUE,"M [OS-05]-00(1)"}</definedName>
    <definedName name="_____________________AGM2" localSheetId="1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4" hidden="1">{#N/A,#N/A,TRUE,"M [OS-05]-00(1)"}</definedName>
    <definedName name="____________________AGM2" localSheetId="3" hidden="1">{#N/A,#N/A,TRUE,"M [OS-05]-00(1)"}</definedName>
    <definedName name="____________________AGM2" localSheetId="1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4" hidden="1">{#N/A,#N/A,TRUE,"M [OS-05]-00(1)"}</definedName>
    <definedName name="___________________AGM2" localSheetId="3" hidden="1">{#N/A,#N/A,TRUE,"M [OS-05]-00(1)"}</definedName>
    <definedName name="___________________AGM2" localSheetId="1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4" hidden="1">{#N/A,#N/A,TRUE,"M [OS-05]-00(1)"}</definedName>
    <definedName name="__________________AGM2" localSheetId="3" hidden="1">{#N/A,#N/A,TRUE,"M [OS-05]-00(1)"}</definedName>
    <definedName name="__________________AGM2" localSheetId="1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4" hidden="1">{#N/A,#N/A,TRUE,"M [OS-05]-00(1)"}</definedName>
    <definedName name="_________________AGM2" localSheetId="3" hidden="1">{#N/A,#N/A,TRUE,"M [OS-05]-00(1)"}</definedName>
    <definedName name="_________________AGM2" localSheetId="1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4" hidden="1">{#N/A,#N/A,TRUE,"M [OS-05]-00(1)"}</definedName>
    <definedName name="________________AGM2" localSheetId="3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4" hidden="1">{#N/A,#N/A,TRUE,"M [OS-05]-00(1)"}</definedName>
    <definedName name="_______________AGM2" localSheetId="3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4" hidden="1">{#N/A,#N/A,TRUE,"M [OS-05]-00(1)"}</definedName>
    <definedName name="_____________AGM2" localSheetId="3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4" hidden="1">{#N/A,#N/A,TRUE,"M [OS-05]-00(1)"}</definedName>
    <definedName name="____________AGM2" localSheetId="3" hidden="1">{#N/A,#N/A,TRUE,"M [OS-05]-00(1)"}</definedName>
    <definedName name="____________AGM2" localSheetId="1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4" hidden="1">{#N/A,#N/A,TRUE,"M [OS-05]-00(1)"}</definedName>
    <definedName name="___________AGM2" localSheetId="3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4" hidden="1">{#N/A,#N/A,TRUE,"M [OS-05]-00(1)"}</definedName>
    <definedName name="__________AGM2" localSheetId="3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4" hidden="1">{#N/A,#N/A,TRUE,"M [OS-05]-00(1)"}</definedName>
    <definedName name="_________AGM2" localSheetId="3" hidden="1">{#N/A,#N/A,TRUE,"M [OS-05]-00(1)"}</definedName>
    <definedName name="_________AGM2" localSheetId="1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localSheetId="3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localSheetId="3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4" hidden="1">{#N/A,#N/A,TRUE,"M [OS-05]-00(1)"}</definedName>
    <definedName name="______AGM2" localSheetId="3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4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localSheetId="3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localSheetId="3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4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1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1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localSheetId="3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4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(E)'!___weg33</definedName>
    <definedName name="___weg33" localSheetId="3">'Equity (E)_Com'!___weg33</definedName>
    <definedName name="___weg33" localSheetId="1">'PL (E)'!___weg33</definedName>
    <definedName name="___weg33">'CF (E)'!___weg33</definedName>
    <definedName name="___WP2007" localSheetId="4">#REF!</definedName>
    <definedName name="___WP2007" localSheetId="3">#REF!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localSheetId="3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4" hidden="1">{#N/A,#N/A,FALSE,"Sheet1"}</definedName>
    <definedName name="__H3" localSheetId="3" hidden="1">{#N/A,#N/A,FALSE,"Sheet1"}</definedName>
    <definedName name="__H3" localSheetId="1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3" hidden="1">{#N/A,#N/A,FALSE,"Sheet1"}</definedName>
    <definedName name="__N4" localSheetId="1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(E)'!__weg33</definedName>
    <definedName name="__weg33" localSheetId="3">'Equity (E)_Com'!__weg33</definedName>
    <definedName name="__weg33" localSheetId="1">'PL (E)'!__weg33</definedName>
    <definedName name="__weg33">'CF (E)'!__weg33</definedName>
    <definedName name="__WP2007" localSheetId="4">#REF!</definedName>
    <definedName name="__WP2007" localSheetId="3">#REF!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4" hidden="1">{#N/A,#N/A,TRUE,"M [OS-05]-00(1)"}</definedName>
    <definedName name="_AGM2" localSheetId="3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4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4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4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4">#REF!</definedName>
    <definedName name="_เปลี่ยนชั้นหนี้" localSheetId="3">#REF!</definedName>
    <definedName name="_เปลี่ยนชั้นหนี้" localSheetId="1">#REF!</definedName>
    <definedName name="_เปลี่ยนชั้นหนี้">#REF!</definedName>
    <definedName name="_ฐานเก่า" localSheetId="4">#REF!</definedName>
    <definedName name="_ฐานเก่า" localSheetId="3">#REF!</definedName>
    <definedName name="_ฐานเก่า" localSheetId="1">#REF!</definedName>
    <definedName name="_ฐานเก่า">#REF!</definedName>
    <definedName name="_ฐานใหม่" localSheetId="4">#REF!</definedName>
    <definedName name="_ฐานใหม่" localSheetId="3">#REF!</definedName>
    <definedName name="_ฐานใหม่" localSheetId="1">#REF!</definedName>
    <definedName name="_ฐานใหม่">#REF!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>#N/A</definedName>
    <definedName name="a___0" localSheetId="4">#REF!</definedName>
    <definedName name="a___0" localSheetId="3">#REF!</definedName>
    <definedName name="a___0" localSheetId="1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{"AnnualRentRoll",#N/A,FALSE,"RentRoll"}</definedName>
    <definedName name="aa" localSheetId="3" hidden="1">{"AnnualRentRoll",#N/A,FALSE,"RentRoll"}</definedName>
    <definedName name="aa" localSheetId="1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4" hidden="1">{"AnnualRentRoll",#N/A,FALSE,"RentRoll"}</definedName>
    <definedName name="AAA" localSheetId="3" hidden="1">{"AnnualRentRoll",#N/A,FALSE,"RentRoll"}</definedName>
    <definedName name="AAA" localSheetId="1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4" hidden="1">{#N/A,#N/A,FALSE,"Sheet1"}</definedName>
    <definedName name="aaaaa" localSheetId="3" hidden="1">{#N/A,#N/A,FALSE,"Sheet1"}</definedName>
    <definedName name="aaaaa" localSheetId="1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(E)'!aaaaaaaaaaa</definedName>
    <definedName name="aaaaaaaaaaa" localSheetId="3">'Equity (E)_Com'!aaaaaaaaaaa</definedName>
    <definedName name="aaaaaaaaaaa" localSheetId="1">'PL (E)'!aaaaaaaaaaa</definedName>
    <definedName name="aaaaaaaaaaa">'CF (E)'!aaaaaaaaaaa</definedName>
    <definedName name="aaaaaaaaaaaa">#REF!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4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3">#REF!</definedName>
    <definedName name="asdawfda" localSheetId="1">#REF!</definedName>
    <definedName name="asdawfda">#REF!</definedName>
    <definedName name="asdf" localSheetId="4">#REF!</definedName>
    <definedName name="asdf" localSheetId="3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3">#REF!</definedName>
    <definedName name="asfadfad" localSheetId="1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4" hidden="1">{#N/A,#N/A,TRUE,"M [OS-05]-00(1)"}</definedName>
    <definedName name="BATT" localSheetId="3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localSheetId="3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4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3">#REF!</definedName>
    <definedName name="BOH" localSheetId="1">#REF!</definedName>
    <definedName name="BOH">#REF!</definedName>
    <definedName name="BOR" localSheetId="4">#REF!</definedName>
    <definedName name="BOR" localSheetId="3">#REF!</definedName>
    <definedName name="BOR" localSheetId="1">#REF!</definedName>
    <definedName name="BOR">#REF!</definedName>
    <definedName name="Borr_Cont_Date_Format" localSheetId="4">#REF!</definedName>
    <definedName name="Borr_Cont_Date_Format" localSheetId="3">#REF!</definedName>
    <definedName name="Borr_Cont_Date_Format" localSheetId="1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4" hidden="1">{"AnnualRentRoll",#N/A,FALSE,"RentRoll"}</definedName>
    <definedName name="BS" localSheetId="3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4" hidden="1">{"AnnualRentRoll",#N/A,FALSE,"RentRoll"}</definedName>
    <definedName name="CAJ" localSheetId="3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localSheetId="3" hidden="1">{#N/A,#N/A,FALSE,"OperatingAssumptions"}</definedName>
    <definedName name="cc" localSheetId="1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4" hidden="1">{"AnnualRentRoll",#N/A,FALSE,"RentRoll"}</definedName>
    <definedName name="cd" localSheetId="3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>#REF!</definedName>
    <definedName name="cv">#REF!</definedName>
    <definedName name="cv0">#REF!</definedName>
    <definedName name="CVCV" localSheetId="4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4" hidden="1">{#N/A,#N/A,TRUE,"M [OS-05]-00(1)";#N/A,#N/A,TRUE,"M [OS-05]-00(1)"}</definedName>
    <definedName name="ddafd" localSheetId="3" hidden="1">{#N/A,#N/A,TRUE,"M [OS-05]-00(1)";#N/A,#N/A,TRUE,"M [OS-05]-00(1)"}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4">#REF!,#REF!,#REF!,#REF!,#REF!,#REF!</definedName>
    <definedName name="DDninetynine" localSheetId="3">#REF!,#REF!,#REF!,#REF!,#REF!,#REF!</definedName>
    <definedName name="DDninetynine" localSheetId="1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 localSheetId="4">#REF!</definedName>
    <definedName name="dggfh" localSheetId="3">#REF!</definedName>
    <definedName name="dggfh" localSheetId="1">#REF!</definedName>
    <definedName name="dggfh">#REF!</definedName>
    <definedName name="dgjdg" localSheetId="4">#REF!</definedName>
    <definedName name="dgjdg" localSheetId="3">#REF!</definedName>
    <definedName name="dgjdg" localSheetId="1">#REF!</definedName>
    <definedName name="dgjdg">#REF!</definedName>
    <definedName name="dgrdgd" localSheetId="4">#REF!</definedName>
    <definedName name="dgrdgd" localSheetId="3">#REF!</definedName>
    <definedName name="dgrdgd" localSheetId="1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4">DATE(YEAR(#REF!),MONTH(#REF!)+Payment_Number,DAY(#REF!))</definedName>
    <definedName name="eed" localSheetId="3">DATE(YEAR(#REF!),MONTH(#REF!)+Payment_Number,DAY(#REF!))</definedName>
    <definedName name="eed" localSheetId="1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localSheetId="3" hidden="1">{#N/A,#N/A,TRUE,"M [OS-05]-00(1)";#N/A,#N/A,TRUE,"M [OS-05]-00(1)"}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localSheetId="3" hidden="1">{"AnnualRentRoll",#N/A,FALSE,"RentRoll"}</definedName>
    <definedName name="fff" localSheetId="1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localSheetId="3" hidden="1">{#N/A,#N/A,TRUE,"M [OS-05]-00(1)"}</definedName>
    <definedName name="ffh" localSheetId="1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4">DATE(YEAR(#REF!),MONTH(#REF!)+Payment_Number,DAY(#REF!))</definedName>
    <definedName name="ffsw" localSheetId="3">DATE(YEAR(#REF!),MONTH(#REF!)+Payment_Number,DAY(#REF!))</definedName>
    <definedName name="ffsw" localSheetId="1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localSheetId="3" hidden="1">{"'Model'!$A$1:$N$53"}</definedName>
    <definedName name="fht" localSheetId="1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localSheetId="3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4">Scheduled_Payment+Extra_Payment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 localSheetId="4">#REF!</definedName>
    <definedName name="gdvdsv" localSheetId="3">#REF!</definedName>
    <definedName name="gdvdsv" localSheetId="1">#REF!</definedName>
    <definedName name="gdvdsv">#REF!</definedName>
    <definedName name="gegew" localSheetId="4">#REF!</definedName>
    <definedName name="gegew" localSheetId="3">#REF!</definedName>
    <definedName name="gegew" localSheetId="1">#REF!</definedName>
    <definedName name="gegew">#REF!</definedName>
    <definedName name="gerherher" localSheetId="4">#REF!</definedName>
    <definedName name="gerherher" localSheetId="3">#REF!</definedName>
    <definedName name="gerherher" localSheetId="1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 localSheetId="4">#REF!</definedName>
    <definedName name="ghjgh" localSheetId="3">#REF!</definedName>
    <definedName name="ghjgh" localSheetId="1">#REF!</definedName>
    <definedName name="ghjgh">#REF!</definedName>
    <definedName name="ghngfngfnm" localSheetId="4">#REF!</definedName>
    <definedName name="ghngfngfnm" localSheetId="3">#REF!</definedName>
    <definedName name="ghngfngfnm" localSheetId="1">#REF!</definedName>
    <definedName name="ghngfngfnm">#REF!</definedName>
    <definedName name="ght">#N/A</definedName>
    <definedName name="gift" localSheetId="4">#REF!</definedName>
    <definedName name="gift" localSheetId="3">#REF!</definedName>
    <definedName name="gift" localSheetId="1">#REF!</definedName>
    <definedName name="gift">#REF!</definedName>
    <definedName name="GIG" localSheetId="4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4">Scheduled_Payment+Extra_Payment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4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localSheetId="3" hidden="1">{#N/A,#N/A,TRUE,"M [OS-05]-00(1)"}</definedName>
    <definedName name="hnn" localSheetId="1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4">OFFSET(#REF!,0,0,jhtt)</definedName>
    <definedName name="hrh" localSheetId="3">OFFSET(#REF!,0,0,jhtt)</definedName>
    <definedName name="hrh" localSheetId="1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4" hidden="1">{#N/A,#N/A,TRUE,"M [OS-05]-00(1)";#N/A,#N/A,TRUE,"M [OS-05]-00(1)"}</definedName>
    <definedName name="ht" localSheetId="3" hidden="1">{#N/A,#N/A,TRUE,"M [OS-05]-00(1)";#N/A,#N/A,TRUE,"M [OS-05]-00(1)"}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h" localSheetId="1">MATCH(0.01,#REF!,-1)+1</definedName>
    <definedName name="hth">MATCH(0.01,#REF!,-1)+1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localSheetId="3" hidden="1">{"'Exchange Rate'!$A$1:$E$33"}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localSheetId="3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4" hidden="1">{#N/A,#N/A,FALSE,"Summary"}</definedName>
    <definedName name="iiii" localSheetId="3" hidden="1">{#N/A,#N/A,FALSE,"Summary"}</definedName>
    <definedName name="iiii" localSheetId="1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4">Scheduled_Payment+Extra_Payment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 localSheetId="4">#REF!</definedName>
    <definedName name="jfjfjyfj" localSheetId="3">#REF!</definedName>
    <definedName name="jfjfjyfj" localSheetId="1">#REF!</definedName>
    <definedName name="jfjfjyfj">#REF!</definedName>
    <definedName name="jftjfj" localSheetId="4">#REF!</definedName>
    <definedName name="jftjfj" localSheetId="3">#REF!</definedName>
    <definedName name="jftjfj" localSheetId="1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4" hidden="1">{#N/A,#N/A,FALSE,"OperatingAssumptions"}</definedName>
    <definedName name="jj" localSheetId="3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 hidden="1">{#N/A,#N/A,FALSE,"OperatingAssumptions"}</definedName>
    <definedName name="JJJ" localSheetId="3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localSheetId="3" hidden="1">{"'Model'!$A$1:$N$53"}</definedName>
    <definedName name="jkhjh" localSheetId="1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4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4" hidden="1">{#N/A,#N/A,FALSE,"LoanAssumptions"}</definedName>
    <definedName name="kkkk" localSheetId="3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nk" localSheetId="4">#REF!,#REF!</definedName>
    <definedName name="knk" localSheetId="3">#REF!,#REF!</definedName>
    <definedName name="knk" localSheetId="1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(E)'!Values_Entered,Header_Row+'CF (E)'!Number_of_Payments,Header_Row)</definedName>
    <definedName name="Last_Row" localSheetId="3">IF('Equity (E)_Com'!Values_Entered,Header_Row+'Equity (E)_Com'!Number_of_Payments,Header_Row)</definedName>
    <definedName name="Last_Row" localSheetId="1">IF('PL (E)'!Values_Entered,[0]!Header_Row+'PL (E)'!Number_of_Payments,[0]!Header_Row)</definedName>
    <definedName name="Last_Row">IF('CF (E)'!Values_Entered,Header_Row+'CF (E)'!Number_of_Payments,Header_Row)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4" hidden="1">{#N/A,#N/A,FALSE,"OperatingAssumptions"}</definedName>
    <definedName name="LLLL" localSheetId="3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4" hidden="1">{#N/A,#N/A,TRUE,"M [OS-05]-00(1)"}</definedName>
    <definedName name="lok" localSheetId="3" hidden="1">{#N/A,#N/A,TRUE,"M [OS-05]-00(1)"}</definedName>
    <definedName name="lok" localSheetId="1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localSheetId="3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4" hidden="1">{"AnnualRentRoll",#N/A,FALSE,"RentRoll"}</definedName>
    <definedName name="nong" localSheetId="3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MATCH(0.01,[0]!End_Bal,-1)+1</definedName>
    <definedName name="Number_of_Payments">MATCH(0.01,End_Bal,-1)+1</definedName>
    <definedName name="Number1">#REF!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3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(E)'!$A$1:$M$75</definedName>
    <definedName name="_xlnm.Print_Area" localSheetId="4">'CF (E)'!$A$1:$L$98</definedName>
    <definedName name="_xlnm.Print_Area" localSheetId="3">'Equity (E)_Com'!$A$1:$W$23</definedName>
    <definedName name="_xlnm.Print_Area" localSheetId="2">'Equity (E)_Conso'!$A$1:$AC$25</definedName>
    <definedName name="_xlnm.Print_Area" localSheetId="1">'PL (E)'!$A$1:$L$46</definedName>
    <definedName name="_xlnm.Print_Area">#N/A</definedName>
    <definedName name="Print_Area_MI" localSheetId="4">#REF!</definedName>
    <definedName name="Print_Area_MI">#REF!</definedName>
    <definedName name="Print_Area_MI___0" localSheetId="4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4">#REF!</definedName>
    <definedName name="Print_Area_MI___5" localSheetId="3">#REF!</definedName>
    <definedName name="Print_Area_MI___5" localSheetId="1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4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4">#REF!</definedName>
    <definedName name="PRINT1" localSheetId="3">#REF!</definedName>
    <definedName name="PRINT1" localSheetId="1">#REF!</definedName>
    <definedName name="PRINT1">#REF!</definedName>
    <definedName name="print12" localSheetId="4">#REF!</definedName>
    <definedName name="print12" localSheetId="3">#REF!</definedName>
    <definedName name="print12" localSheetId="1">#REF!</definedName>
    <definedName name="print12">#REF!</definedName>
    <definedName name="Print2" localSheetId="4">#REF!</definedName>
    <definedName name="Print2" localSheetId="3">#REF!</definedName>
    <definedName name="Print2" localSheetId="1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4">#REF!</definedName>
    <definedName name="Profitloss" localSheetId="3">#REF!</definedName>
    <definedName name="Profitloss" localSheetId="1">#REF!</definedName>
    <definedName name="Profitloss">#REF!</definedName>
    <definedName name="proj_start">#REF!</definedName>
    <definedName name="proj_start_date">#REF!</definedName>
    <definedName name="Prov" localSheetId="4">#REF!</definedName>
    <definedName name="Prov" localSheetId="3">#REF!</definedName>
    <definedName name="Prov" localSheetId="1">#REF!</definedName>
    <definedName name="Prov">#REF!</definedName>
    <definedName name="prov99">#REF!</definedName>
    <definedName name="PROVISION_FOR_O_DUE_INT._RECEIVABLE" localSheetId="4">#REF!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rovission" localSheetId="4">#REF!</definedName>
    <definedName name="Provission" localSheetId="3">#REF!</definedName>
    <definedName name="Provission" localSheetId="1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4">#REF!</definedName>
    <definedName name="pui" localSheetId="3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4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qqqq" localSheetId="4">#REF!</definedName>
    <definedName name="qqqqqq" localSheetId="3">#REF!</definedName>
    <definedName name="qqqqqq" localSheetId="1">#REF!</definedName>
    <definedName name="qqqqqq">#REF!</definedName>
    <definedName name="QQW" localSheetId="4">#REF!</definedName>
    <definedName name="QQW" localSheetId="3">#REF!</definedName>
    <definedName name="QQW" localSheetId="1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4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localSheetId="3" hidden="1">{#N/A,#N/A,TRUE,"M [OS-05]-00(1)"}</definedName>
    <definedName name="qrrrr" localSheetId="1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4">#REF!</definedName>
    <definedName name="rate" localSheetId="3">#REF!</definedName>
    <definedName name="rate" localSheetId="1">#REF!</definedName>
    <definedName name="rate">#REF!</definedName>
    <definedName name="RATE_OF_AA" localSheetId="4">#REF!</definedName>
    <definedName name="RATE_OF_AA" localSheetId="3">#REF!</definedName>
    <definedName name="RATE_OF_AA" localSheetId="1">#REF!</definedName>
    <definedName name="RATE_OF_AA">#REF!</definedName>
    <definedName name="RATE_OF_IA" localSheetId="4">#REF!</definedName>
    <definedName name="RATE_OF_IA" localSheetId="3">#REF!</definedName>
    <definedName name="RATE_OF_IA" localSheetId="1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4">#REF!</definedName>
    <definedName name="rdsff" localSheetId="3">#REF!</definedName>
    <definedName name="rdsff" localSheetId="1">#REF!</definedName>
    <definedName name="rdsff">#REF!</definedName>
    <definedName name="re" localSheetId="4">#REF!</definedName>
    <definedName name="re" localSheetId="3">#REF!</definedName>
    <definedName name="re" localSheetId="1">#REF!</definedName>
    <definedName name="re">#REF!</definedName>
    <definedName name="RE_ADDITION" localSheetId="4">#REF!</definedName>
    <definedName name="RE_ADDITION" localSheetId="3">#REF!</definedName>
    <definedName name="RE_ADDITION" localSheetId="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4">#REF!</definedName>
    <definedName name="REGERG" localSheetId="3">#REF!</definedName>
    <definedName name="REGERG" localSheetId="1">#REF!</definedName>
    <definedName name="REGERG">#REF!</definedName>
    <definedName name="regethtr" localSheetId="4">#REF!</definedName>
    <definedName name="regethtr" localSheetId="3">#REF!</definedName>
    <definedName name="regethtr" localSheetId="1">#REF!</definedName>
    <definedName name="regethtr">#REF!</definedName>
    <definedName name="regregre" localSheetId="4">#REF!</definedName>
    <definedName name="regregre" localSheetId="3">#REF!</definedName>
    <definedName name="regregre" localSheetId="1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4">#REF!</definedName>
    <definedName name="REPLACE" localSheetId="3">#REF!</definedName>
    <definedName name="REPLACE" localSheetId="1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tt" localSheetId="4">#REF!</definedName>
    <definedName name="Reporttt" localSheetId="3">#REF!</definedName>
    <definedName name="Reporttt" localSheetId="1">#REF!</definedName>
    <definedName name="Reporttt">#REF!</definedName>
    <definedName name="rer" localSheetId="4">#REF!</definedName>
    <definedName name="rer" localSheetId="3">#REF!</definedName>
    <definedName name="rer" localSheetId="1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4">#REF!</definedName>
    <definedName name="RETotal" localSheetId="3">#REF!</definedName>
    <definedName name="RETotal" localSheetId="1">#REF!</definedName>
    <definedName name="RETotal">#REF!</definedName>
    <definedName name="RETotal1" localSheetId="4">#REF!</definedName>
    <definedName name="RETotal1" localSheetId="3">#REF!</definedName>
    <definedName name="RETotal1" localSheetId="1">#REF!</definedName>
    <definedName name="RETotal1">#REF!</definedName>
    <definedName name="rett" localSheetId="4">#REF!</definedName>
    <definedName name="rett" localSheetId="3">#REF!</definedName>
    <definedName name="rett" localSheetId="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DATE(YEAR(#REF!),MONTH(#REF!)+Payment_Number,DAY(#REF!))</definedName>
    <definedName name="rfhrht" localSheetId="3">DATE(YEAR(#REF!),MONTH(#REF!)+Payment_Number,DAY(#REF!))</definedName>
    <definedName name="rfhrht" localSheetId="1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DATE(YEAR(#REF!),MONTH(#REF!)+Payment_Number,DAY(#REF!))</definedName>
    <definedName name="rh" localSheetId="3">DATE(YEAR(#REF!),MONTH(#REF!)+Payment_Number,DAY(#REF!))</definedName>
    <definedName name="rh" localSheetId="1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>IF(#REF!*#REF!*#REF!*#REF!&gt;0,1,0)</definedName>
    <definedName name="rhhf" localSheetId="1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4">#REF!</definedName>
    <definedName name="rthtjrf" localSheetId="3">#REF!</definedName>
    <definedName name="rthtjrf" localSheetId="1">#REF!</definedName>
    <definedName name="rthtjrf">#REF!</definedName>
    <definedName name="rthtrhjt" localSheetId="4">#REF!</definedName>
    <definedName name="rthtrhjt" localSheetId="3">#REF!</definedName>
    <definedName name="rthtrhjt" localSheetId="1">#REF!</definedName>
    <definedName name="rthtrhjt">#REF!</definedName>
    <definedName name="rtjetqhjq3" localSheetId="4">#REF!</definedName>
    <definedName name="rtjetqhjq3" localSheetId="3">#REF!</definedName>
    <definedName name="rtjetqhjq3" localSheetId="1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4">DATE(YEAR(#REF!),MONTH(#REF!)+Payment_Number,DAY(#REF!))</definedName>
    <definedName name="ry" localSheetId="3">DATE(YEAR(#REF!),MONTH(#REF!)+Payment_Number,DAY(#REF!))</definedName>
    <definedName name="ry" localSheetId="1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4">#REF!</definedName>
    <definedName name="safa" localSheetId="3">#REF!</definedName>
    <definedName name="safa" localSheetId="1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4">#REF!</definedName>
    <definedName name="SALECONTR" localSheetId="3">#REF!</definedName>
    <definedName name="SALECONTR" localSheetId="1">#REF!</definedName>
    <definedName name="SALECONTR">#REF!</definedName>
    <definedName name="SaleCyc" localSheetId="4">#REF!</definedName>
    <definedName name="SaleCyc" localSheetId="3">#REF!</definedName>
    <definedName name="SaleCyc" localSheetId="1">#REF!</definedName>
    <definedName name="SaleCyc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localSheetId="3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4">#REF!</definedName>
    <definedName name="sectionA" localSheetId="3">#REF!</definedName>
    <definedName name="sectionA" localSheetId="1">#REF!</definedName>
    <definedName name="sectionA">#REF!</definedName>
    <definedName name="sectionAA" localSheetId="4">#REF!</definedName>
    <definedName name="sectionAA" localSheetId="3">#REF!</definedName>
    <definedName name="sectionAA" localSheetId="1">#REF!</definedName>
    <definedName name="sectionAA">#REF!</definedName>
    <definedName name="sectionB" localSheetId="4">#REF!</definedName>
    <definedName name="sectionB" localSheetId="3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4">#REF!</definedName>
    <definedName name="segtwewegt" localSheetId="3">#REF!</definedName>
    <definedName name="segtwewegt" localSheetId="1">#REF!</definedName>
    <definedName name="segtwewegt">#REF!</definedName>
    <definedName name="segweg" localSheetId="4">#REF!</definedName>
    <definedName name="segweg" localSheetId="3">#REF!</definedName>
    <definedName name="segweg" localSheetId="1">#REF!</definedName>
    <definedName name="segweg">#REF!</definedName>
    <definedName name="sek" localSheetId="4">#REF!</definedName>
    <definedName name="sek" localSheetId="3">#REF!</definedName>
    <definedName name="sek" localSheetId="1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4">#REF!</definedName>
    <definedName name="Sept" localSheetId="3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4">#REF!</definedName>
    <definedName name="sfgethetye" localSheetId="3">#REF!</definedName>
    <definedName name="sfgethetye" localSheetId="1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4">#REF!</definedName>
    <definedName name="shshdrh" localSheetId="3">#REF!</definedName>
    <definedName name="shshdrh" localSheetId="1">#REF!</definedName>
    <definedName name="shshdrh">#REF!</definedName>
    <definedName name="shshresh" localSheetId="4">#REF!</definedName>
    <definedName name="shshresh" localSheetId="3">#REF!</definedName>
    <definedName name="shshresh" localSheetId="1">#REF!</definedName>
    <definedName name="shshresh">#REF!</definedName>
    <definedName name="shshsrh" localSheetId="4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localSheetId="3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localSheetId="3" hidden="1">{"AnnualRentRoll",#N/A,FALSE,"RentRoll"}</definedName>
    <definedName name="ss" localSheetId="1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4" hidden="1">{"AnnualRentRoll",#N/A,FALSE,"RentRoll"}</definedName>
    <definedName name="sss" localSheetId="3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4">#REF!</definedName>
    <definedName name="STEP1_Match" localSheetId="3">#REF!</definedName>
    <definedName name="STEP1_Match" localSheetId="1">#REF!</definedName>
    <definedName name="STEP1_Match">#REF!</definedName>
    <definedName name="STK" localSheetId="4">#REF!</definedName>
    <definedName name="STK" localSheetId="3">#REF!</definedName>
    <definedName name="STK" localSheetId="1">#REF!</definedName>
    <definedName name="STK">#REF!</definedName>
    <definedName name="STloan" localSheetId="4">#REF!</definedName>
    <definedName name="STloan" localSheetId="3">#REF!</definedName>
    <definedName name="STloan" localSheetId="1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4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4">#REF!</definedName>
    <definedName name="TABpl" localSheetId="3">#REF!</definedName>
    <definedName name="TABpl" localSheetId="1">#REF!</definedName>
    <definedName name="TABpl">#REF!</definedName>
    <definedName name="tatcol" localSheetId="4">#REF!</definedName>
    <definedName name="tatcol" localSheetId="3">#REF!</definedName>
    <definedName name="tatcol" localSheetId="1">#REF!</definedName>
    <definedName name="tatcol">#REF!</definedName>
    <definedName name="tatpl" localSheetId="4">#REF!</definedName>
    <definedName name="tatpl" localSheetId="3">#REF!</definedName>
    <definedName name="tatpl" localSheetId="1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4">#REF!</definedName>
    <definedName name="TaxRate1" localSheetId="3">#REF!</definedName>
    <definedName name="TaxRate1" localSheetId="1">#REF!</definedName>
    <definedName name="TaxRate1">#REF!</definedName>
    <definedName name="TaxRate2" localSheetId="4">#REF!</definedName>
    <definedName name="TaxRate2" localSheetId="3">#REF!</definedName>
    <definedName name="TaxRate2" localSheetId="1">#REF!</definedName>
    <definedName name="TaxRate2">#REF!</definedName>
    <definedName name="TaxRate3" localSheetId="4">#REF!</definedName>
    <definedName name="TaxRate3" localSheetId="3">#REF!</definedName>
    <definedName name="TaxRate3" localSheetId="1">#REF!</definedName>
    <definedName name="TaxRate3">#REF!</definedName>
    <definedName name="TaxRef">#REF!</definedName>
    <definedName name="tb">#REF!</definedName>
    <definedName name="TB_Manual_JEs" localSheetId="4">#REF!</definedName>
    <definedName name="TB_Manual_JEs" localSheetId="3">#REF!</definedName>
    <definedName name="TB_Manual_JEs" localSheetId="1">#REF!</definedName>
    <definedName name="TB_Manual_JEs">#REF!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DB" localSheetId="4">#REF!</definedName>
    <definedName name="TDB" localSheetId="3">#REF!</definedName>
    <definedName name="TDB" localSheetId="1">#REF!</definedName>
    <definedName name="TDB">#REF!</definedName>
    <definedName name="te" localSheetId="4">#REF!</definedName>
    <definedName name="te" localSheetId="3">#REF!</definedName>
    <definedName name="te" localSheetId="1">#REF!</definedName>
    <definedName name="te">#REF!</definedName>
    <definedName name="TEHTRHTR" localSheetId="4">#REF!</definedName>
    <definedName name="TEHTRHTR" localSheetId="3">#REF!</definedName>
    <definedName name="TEHTRHTR" localSheetId="1">#REF!</definedName>
    <definedName name="TEHTRHTR">#REF!</definedName>
    <definedName name="tejnyrjytkt" localSheetId="4">#REF!</definedName>
    <definedName name="tejnyrjytkt" localSheetId="3">#REF!</definedName>
    <definedName name="tejnyrjytkt" localSheetId="1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4">#REF!</definedName>
    <definedName name="TEST0" localSheetId="3">#REF!</definedName>
    <definedName name="TEST0" localSheetId="1">#REF!</definedName>
    <definedName name="TEST0">#REF!</definedName>
    <definedName name="TEST1" localSheetId="4">#REF!</definedName>
    <definedName name="TEST1" localSheetId="3">#REF!</definedName>
    <definedName name="TEST1" localSheetId="1">#REF!</definedName>
    <definedName name="TEST1">#REF!</definedName>
    <definedName name="TEST2" localSheetId="4">#REF!</definedName>
    <definedName name="TEST2" localSheetId="3">#REF!</definedName>
    <definedName name="TEST2" localSheetId="1">#REF!</definedName>
    <definedName name="TEST2">#REF!</definedName>
    <definedName name="test3">#REF!</definedName>
    <definedName name="test4" localSheetId="4">#REF!</definedName>
    <definedName name="test4" localSheetId="3">#REF!</definedName>
    <definedName name="test4" localSheetId="1">#REF!</definedName>
    <definedName name="test4">#REF!</definedName>
    <definedName name="test5">#REF!</definedName>
    <definedName name="TESTHKEY" localSheetId="4">#REF!</definedName>
    <definedName name="TESTHKEY" localSheetId="3">#REF!</definedName>
    <definedName name="TESTHKEY" localSheetId="1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4">#REF!</definedName>
    <definedName name="This_M" localSheetId="3">#REF!</definedName>
    <definedName name="This_M" localSheetId="1">#REF!</definedName>
    <definedName name="This_M">#REF!</definedName>
    <definedName name="thjryjhrt" localSheetId="4">#REF!</definedName>
    <definedName name="thjryjhrt" localSheetId="3">#REF!</definedName>
    <definedName name="thjryjhrt" localSheetId="1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4">#REF!</definedName>
    <definedName name="Title" localSheetId="3">#REF!</definedName>
    <definedName name="Title" localSheetId="1">#REF!</definedName>
    <definedName name="Title">#REF!</definedName>
    <definedName name="Title1" localSheetId="4">#REF!</definedName>
    <definedName name="Title1" localSheetId="3">#REF!</definedName>
    <definedName name="Title1" localSheetId="1">#REF!</definedName>
    <definedName name="Title1">#REF!</definedName>
    <definedName name="tjfjrt" localSheetId="4">#REF!</definedName>
    <definedName name="tjfjrt" localSheetId="3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4">#REF!</definedName>
    <definedName name="total" localSheetId="3">#REF!</definedName>
    <definedName name="total" localSheetId="1">#REF!</definedName>
    <definedName name="total">#REF!</definedName>
    <definedName name="Total_Interest" localSheetId="4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4">#REF!</definedName>
    <definedName name="total1" localSheetId="3">#REF!</definedName>
    <definedName name="total1" localSheetId="1">#REF!</definedName>
    <definedName name="total1">#REF!</definedName>
    <definedName name="total2" localSheetId="4">#REF!</definedName>
    <definedName name="total2" localSheetId="3">#REF!</definedName>
    <definedName name="total2" localSheetId="1">#REF!</definedName>
    <definedName name="total2">#REF!</definedName>
    <definedName name="total3" localSheetId="4">#REF!</definedName>
    <definedName name="total3" localSheetId="3">#REF!</definedName>
    <definedName name="total3" localSheetId="1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4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ade_Debtors_Breakdown">#REF!</definedName>
    <definedName name="TradeFinRate3" localSheetId="4">#REF!</definedName>
    <definedName name="TradeFinRate3" localSheetId="3">#REF!</definedName>
    <definedName name="TradeFinRate3" localSheetId="1">#REF!</definedName>
    <definedName name="TradeFinRate3">#REF!</definedName>
    <definedName name="TransCrncy">#REF!</definedName>
    <definedName name="TRF">#REF!</definedName>
    <definedName name="trhtrh" localSheetId="4">#REF!</definedName>
    <definedName name="trhtrh" localSheetId="3">#REF!</definedName>
    <definedName name="trhtrh" localSheetId="1">#REF!</definedName>
    <definedName name="trhtrh">#REF!</definedName>
    <definedName name="trhtrht" localSheetId="4">#REF!</definedName>
    <definedName name="trhtrht" localSheetId="3">#REF!</definedName>
    <definedName name="trhtrht" localSheetId="1">#REF!</definedName>
    <definedName name="trhtrht">#REF!</definedName>
    <definedName name="trhtrhtr" localSheetId="4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localSheetId="3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4">#REF!</definedName>
    <definedName name="TTVEHICLE" localSheetId="3">#REF!</definedName>
    <definedName name="TTVEHICLE" localSheetId="1">#REF!</definedName>
    <definedName name="TTVEHICLE">#REF!</definedName>
    <definedName name="tukk" localSheetId="4">#REF!</definedName>
    <definedName name="tukk" localSheetId="3">#REF!</definedName>
    <definedName name="tukk" localSheetId="1">#REF!</definedName>
    <definedName name="tukk">#REF!</definedName>
    <definedName name="tukrajrwa" localSheetId="4">#REF!</definedName>
    <definedName name="tukrajrwa" localSheetId="3">#REF!</definedName>
    <definedName name="tukrajrwa" localSheetId="1">#REF!</definedName>
    <definedName name="tukrajrwa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DATE(YEAR(#REF!),MONTH(#REF!)+Payment_Number,DAY(#REF!))</definedName>
    <definedName name="ty" localSheetId="3">DATE(YEAR(#REF!),MONTH(#REF!)+Payment_Number,DAY(#REF!))</definedName>
    <definedName name="ty" localSheetId="1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4">#REF!</definedName>
    <definedName name="U_01" localSheetId="3">#REF!</definedName>
    <definedName name="U_01" localSheetId="1">#REF!</definedName>
    <definedName name="U_01">#REF!</definedName>
    <definedName name="U_01lead" localSheetId="4">#REF!</definedName>
    <definedName name="U_01lead" localSheetId="3">#REF!</definedName>
    <definedName name="U_01lead" localSheetId="1">#REF!</definedName>
    <definedName name="U_01lead">#REF!</definedName>
    <definedName name="U_02" localSheetId="4">#REF!</definedName>
    <definedName name="U_02" localSheetId="3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4">#REF!</definedName>
    <definedName name="U_40" localSheetId="3">#REF!</definedName>
    <definedName name="U_40" localSheetId="1">#REF!</definedName>
    <definedName name="U_40">#REF!</definedName>
    <definedName name="u_pang" localSheetId="4">#REF!</definedName>
    <definedName name="u_pang" localSheetId="3">#REF!</definedName>
    <definedName name="u_pang" localSheetId="1">#REF!</definedName>
    <definedName name="u_pang">#REF!</definedName>
    <definedName name="u45y35" localSheetId="4">#REF!</definedName>
    <definedName name="u45y35" localSheetId="3">#REF!</definedName>
    <definedName name="u45y35" localSheetId="1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localSheetId="3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j">#REF!</definedName>
    <definedName name="ujjgd" localSheetId="4">#REF!</definedName>
    <definedName name="ujjgd" localSheetId="3">#REF!</definedName>
    <definedName name="ujjgd" localSheetId="1">#REF!</definedName>
    <definedName name="ujjgd">#REF!</definedName>
    <definedName name="uk" localSheetId="4" hidden="1">{"'Model'!$A$1:$N$53"}</definedName>
    <definedName name="uk" localSheetId="3" hidden="1">{"'Model'!$A$1:$N$53"}</definedName>
    <definedName name="uk" localSheetId="1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4">#REF!</definedName>
    <definedName name="utituit" localSheetId="3">#REF!</definedName>
    <definedName name="utituit" localSheetId="1">#REF!</definedName>
    <definedName name="utituit">#REF!</definedName>
    <definedName name="utrrh">#REF!</definedName>
    <definedName name="UUUU" localSheetId="4" hidden="1">{"AnnualRentRoll",#N/A,FALSE,"RentRoll"}</definedName>
    <definedName name="UUUU" localSheetId="3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ux">#REF!</definedName>
    <definedName name="V" localSheetId="4" hidden="1">{#N/A,#N/A,FALSE,"Sheet1"}</definedName>
    <definedName name="V" localSheetId="3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3">#REF!,#REF!</definedName>
    <definedName name="va" localSheetId="1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3">#REF!,#REF!</definedName>
    <definedName name="VALID1234" localSheetId="1">#REF!,#REF!</definedName>
    <definedName name="VALID1234">#REF!,#REF!</definedName>
    <definedName name="Validation">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IF([0]!Loan_Amount*[0]!Interest_Rate*[0]!Loan_Years*[0]!Loan_Start&gt;0,1,0)</definedName>
    <definedName name="Values_Entered">IF(Loan_Amount*Interest_Rate*Loan_Years*Loan_Start&gt;0,1,0)</definedName>
    <definedName name="Var" localSheetId="4">#REF!</definedName>
    <definedName name="Var" localSheetId="3">#REF!</definedName>
    <definedName name="Var" localSheetId="1">#REF!</definedName>
    <definedName name="Var">#REF!</definedName>
    <definedName name="Var_1" localSheetId="4">#REF!</definedName>
    <definedName name="Var_1" localSheetId="3">#REF!</definedName>
    <definedName name="Var_1" localSheetId="1">#REF!</definedName>
    <definedName name="Var_1">#REF!</definedName>
    <definedName name="Var_2" localSheetId="4">#REF!</definedName>
    <definedName name="Var_2" localSheetId="3">#REF!</definedName>
    <definedName name="Var_2" localSheetId="1">#REF!</definedName>
    <definedName name="Var_2">#REF!</definedName>
    <definedName name="Var_3">#REF!</definedName>
    <definedName name="vas">#REF!</definedName>
    <definedName name="Vat">#REF!</definedName>
    <definedName name="VBUD" localSheetId="4">#REF!</definedName>
    <definedName name="VBUD" localSheetId="3">#REF!</definedName>
    <definedName name="VBUD" localSheetId="1">#REF!</definedName>
    <definedName name="VBUD">#REF!</definedName>
    <definedName name="VCAR" localSheetId="4">#REF!</definedName>
    <definedName name="VCAR" localSheetId="3">#REF!</definedName>
    <definedName name="VCAR" localSheetId="1">#REF!</definedName>
    <definedName name="VCAR">#REF!</definedName>
    <definedName name="vdsabvdsabv" localSheetId="4">#REF!</definedName>
    <definedName name="vdsabvdsabv" localSheetId="3">#REF!</definedName>
    <definedName name="vdsabvdsabv" localSheetId="1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4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4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localSheetId="3" hidden="1">{"'SUMMATION'!$B$2:$I$2"}</definedName>
    <definedName name="WALL" localSheetId="1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localSheetId="3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3" hidden="1">{#N/A,#N/A,FALSE,"EX-FORECAST"}</definedName>
    <definedName name="wrn.ex_f" localSheetId="1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3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localSheetId="3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4" hidden="1">{#N/A,#N/A,FALSE,"PropertyInfo"}</definedName>
    <definedName name="wwwwww" localSheetId="3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localSheetId="3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#REF!</definedName>
    <definedName name="xx" localSheetId="4" hidden="1">{"MonthlyRentRoll",#N/A,FALSE,"RentRoll"}</definedName>
    <definedName name="xx" localSheetId="3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4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4">#REF!</definedName>
    <definedName name="Year_of_assessment_1995" localSheetId="3">#REF!</definedName>
    <definedName name="Year_of_assessment_1995" localSheetId="1">#REF!</definedName>
    <definedName name="Year_of_assessment_1995">#REF!</definedName>
    <definedName name="Year_of_assessment_1996" localSheetId="4">#REF!</definedName>
    <definedName name="Year_of_assessment_1996" localSheetId="3">#REF!</definedName>
    <definedName name="Year_of_assessment_1996" localSheetId="1">#REF!</definedName>
    <definedName name="Year_of_assessment_1996">#REF!</definedName>
    <definedName name="year_st" localSheetId="4">#REF!</definedName>
    <definedName name="year_st" localSheetId="3">#REF!</definedName>
    <definedName name="year_st" localSheetId="1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4">#REF!</definedName>
    <definedName name="YTDTB" localSheetId="3">#REF!</definedName>
    <definedName name="YTDTB" localSheetId="1">#REF!</definedName>
    <definedName name="YTDTB">#REF!</definedName>
    <definedName name="ytft" localSheetId="4">#REF!</definedName>
    <definedName name="ytft" localSheetId="3">#REF!</definedName>
    <definedName name="ytft" localSheetId="1">#REF!</definedName>
    <definedName name="ytft">#REF!</definedName>
    <definedName name="YTJRYJRYJ" localSheetId="4">#REF!</definedName>
    <definedName name="YTJRYJRYJ" localSheetId="3">#REF!</definedName>
    <definedName name="YTJRYJRYJ" localSheetId="1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localSheetId="3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>#REF!</definedName>
    <definedName name="แสง" localSheetId="4">#REF!</definedName>
    <definedName name="แสง" localSheetId="3">#REF!</definedName>
    <definedName name="แสง" localSheetId="1">#REF!</definedName>
    <definedName name="แสง">#REF!</definedName>
    <definedName name="แสงสว่างห้องประชุม" localSheetId="4">#REF!</definedName>
    <definedName name="แสงสว่างห้องประชุม" localSheetId="3">#REF!</definedName>
    <definedName name="แสงสว่างห้องประชุม" localSheetId="1">#REF!</definedName>
    <definedName name="แสงสว่างห้องประชุม">#REF!</definedName>
    <definedName name="ใบ" localSheetId="4" hidden="1">{"'SUMMATION'!$B$2:$I$2"}</definedName>
    <definedName name="ใบ" localSheetId="3" hidden="1">{"'SUMMATION'!$B$2:$I$2"}</definedName>
    <definedName name="ใบ" localSheetId="1" hidden="1">{"'SUMMATION'!$B$2:$I$2"}</definedName>
    <definedName name="ใบ" hidden="1">{"'SUMMATION'!$B$2:$I$2"}</definedName>
    <definedName name="ก" localSheetId="4" hidden="1">{"AnnualRentRoll",#N/A,FALSE,"RentRoll"}</definedName>
    <definedName name="ก" localSheetId="3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ก138">#REF!</definedName>
    <definedName name="กเดแ" localSheetId="4" hidden="1">{#N/A,#N/A,FALSE,"Sheet1"}</definedName>
    <definedName name="กเดแ" localSheetId="3" hidden="1">{#N/A,#N/A,FALSE,"Sheet1"}</definedName>
    <definedName name="กเดแ" localSheetId="1" hidden="1">{#N/A,#N/A,FALSE,"Sheet1"}</definedName>
    <definedName name="กเดแ" hidden="1">{#N/A,#N/A,FALSE,"Sheet1"}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4">#REF!</definedName>
    <definedName name="กกก" localSheetId="3">#REF!</definedName>
    <definedName name="กกก" localSheetId="1">#REF!</definedName>
    <definedName name="กกก">#REF!</definedName>
    <definedName name="กดด">#REF!</definedName>
    <definedName name="กราวน์">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ทรัพย์สินถาวรเสื่อมสภาพ" localSheetId="4">#REF!</definedName>
    <definedName name="ทรัพย์สินถาวรเสื่อมสภาพ" localSheetId="3">#REF!</definedName>
    <definedName name="ทรัพย์สินถาวรเสื่อมสภาพ" localSheetId="1">#REF!</definedName>
    <definedName name="ทรัพย์สินถาวรเสื่อมสภาพ">#REF!</definedName>
    <definedName name="น" localSheetId="4">#REF!</definedName>
    <definedName name="น" localSheetId="3">#REF!</definedName>
    <definedName name="น" localSheetId="1">#REF!</definedName>
    <definedName name="น">#REF!</definedName>
    <definedName name="น512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localSheetId="3" hidden="1">{"'SUMMATION'!$B$2:$I$2"}</definedName>
    <definedName name="ปก32" localSheetId="1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ฝ" localSheetId="4">#REF!</definedName>
    <definedName name="ฝ" localSheetId="3">#REF!</definedName>
    <definedName name="ฝ" localSheetId="1">#REF!</definedName>
    <definedName name="ฝ">#REF!</definedName>
    <definedName name="พ" localSheetId="4">#REF!</definedName>
    <definedName name="พ" localSheetId="3">#REF!</definedName>
    <definedName name="พ" localSheetId="1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4">#REF!</definedName>
    <definedName name="ฟ650" localSheetId="3">#REF!</definedName>
    <definedName name="ฟ650" localSheetId="1">#REF!</definedName>
    <definedName name="ฟ65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ฟ" localSheetId="4" hidden="1">{"AnnualRentRoll",#N/A,FALSE,"RentRoll"}</definedName>
    <definedName name="ฟฟ" localSheetId="3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4">OFFSET(#REF!,0,0,jhtt)</definedName>
    <definedName name="รน" localSheetId="3">OFFSET(#REF!,0,0,jhtt)</definedName>
    <definedName name="รน" localSheetId="1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>#REF!</definedName>
    <definedName name="ฤ1" localSheetId="4">#REF!</definedName>
    <definedName name="ฤ1" localSheetId="3">#REF!</definedName>
    <definedName name="ฤ1" localSheetId="1">#REF!</definedName>
    <definedName name="ฤ1">#REF!</definedName>
    <definedName name="ลูกหนี้" localSheetId="4">#REF!</definedName>
    <definedName name="ลูกหนี้" localSheetId="3">#REF!</definedName>
    <definedName name="ลูกหนี้" localSheetId="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4">Scheduled_Payment+Extra_Payment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อาคารระหว่างก่อสร้าง" localSheetId="4">#REF!</definedName>
    <definedName name="อาคารระหว่างก่อสร้าง" localSheetId="3">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6" l="1"/>
  <c r="Y18" i="3"/>
  <c r="Y17" i="3"/>
  <c r="Y16" i="3"/>
  <c r="Y15" i="3"/>
  <c r="Y14" i="3"/>
  <c r="W18" i="3"/>
  <c r="W17" i="3"/>
  <c r="W16" i="3"/>
  <c r="W15" i="3"/>
  <c r="W14" i="3"/>
  <c r="W20" i="6"/>
  <c r="I52" i="1"/>
  <c r="G52" i="1" l="1"/>
  <c r="K31" i="1"/>
  <c r="F38" i="8" l="1"/>
  <c r="Q16" i="6" l="1"/>
  <c r="J16" i="9"/>
  <c r="J12" i="9"/>
  <c r="G19" i="3" l="1"/>
  <c r="I65" i="1" s="1"/>
  <c r="F82" i="8" l="1"/>
  <c r="J38" i="8"/>
  <c r="M17" i="6"/>
  <c r="O21" i="6" l="1"/>
  <c r="O20" i="6" s="1"/>
  <c r="M20" i="6" s="1"/>
  <c r="Q23" i="3"/>
  <c r="G31" i="1"/>
  <c r="G20" i="1"/>
  <c r="U19" i="3" l="1"/>
  <c r="H20" i="9"/>
  <c r="L38" i="8"/>
  <c r="Q19" i="6" l="1"/>
  <c r="S18" i="6"/>
  <c r="S22" i="6" s="1"/>
  <c r="O18" i="6"/>
  <c r="K18" i="6"/>
  <c r="M68" i="1" s="1"/>
  <c r="I18" i="6"/>
  <c r="M66" i="1" s="1"/>
  <c r="G18" i="6"/>
  <c r="M65" i="1" s="1"/>
  <c r="U24" i="3"/>
  <c r="G24" i="3"/>
  <c r="G22" i="6" l="1"/>
  <c r="K22" i="6"/>
  <c r="I22" i="6"/>
  <c r="AC17" i="3"/>
  <c r="AA19" i="3"/>
  <c r="I72" i="1" s="1"/>
  <c r="AC14" i="3"/>
  <c r="S17" i="3"/>
  <c r="S14" i="3"/>
  <c r="Q18" i="3"/>
  <c r="S18" i="3" s="1"/>
  <c r="O18" i="3"/>
  <c r="O19" i="3" s="1"/>
  <c r="I69" i="1" s="1"/>
  <c r="K19" i="3"/>
  <c r="K24" i="3" s="1"/>
  <c r="I19" i="3"/>
  <c r="Q19" i="3" l="1"/>
  <c r="I66" i="1"/>
  <c r="I24" i="3"/>
  <c r="G66" i="1" s="1"/>
  <c r="AC18" i="3"/>
  <c r="Y19" i="3"/>
  <c r="L20" i="9" l="1"/>
  <c r="H12" i="9"/>
  <c r="H16" i="9" s="1"/>
  <c r="S23" i="3" l="1"/>
  <c r="W23" i="3" s="1"/>
  <c r="Q22" i="3" l="1"/>
  <c r="Q24" i="3" s="1"/>
  <c r="O22" i="6" l="1"/>
  <c r="O22" i="3"/>
  <c r="S22" i="3"/>
  <c r="U16" i="6"/>
  <c r="Q15" i="6"/>
  <c r="F79" i="8"/>
  <c r="F70" i="8"/>
  <c r="W22" i="3" l="1"/>
  <c r="U19" i="6"/>
  <c r="W19" i="6" s="1"/>
  <c r="Q20" i="6"/>
  <c r="U20" i="6" s="1"/>
  <c r="Q21" i="6"/>
  <c r="U15" i="6"/>
  <c r="AC15" i="3"/>
  <c r="S15" i="3"/>
  <c r="S16" i="3"/>
  <c r="S21" i="3"/>
  <c r="F20" i="9"/>
  <c r="W19" i="3" l="1"/>
  <c r="S19" i="3"/>
  <c r="Y22" i="3"/>
  <c r="AC22" i="3" s="1"/>
  <c r="W15" i="6"/>
  <c r="W21" i="3"/>
  <c r="Y21" i="3" s="1"/>
  <c r="AC21" i="3" s="1"/>
  <c r="U21" i="6"/>
  <c r="S20" i="3"/>
  <c r="W20" i="3" s="1"/>
  <c r="Y20" i="3" s="1"/>
  <c r="K57" i="1"/>
  <c r="M57" i="1"/>
  <c r="I57" i="1"/>
  <c r="G57" i="1"/>
  <c r="K20" i="1"/>
  <c r="L79" i="8"/>
  <c r="H79" i="8"/>
  <c r="J79" i="8"/>
  <c r="H70" i="8"/>
  <c r="L70" i="8"/>
  <c r="S24" i="3" l="1"/>
  <c r="W24" i="3"/>
  <c r="G70" i="1" s="1"/>
  <c r="J20" i="9"/>
  <c r="M31" i="1"/>
  <c r="I31" i="1"/>
  <c r="J70" i="8"/>
  <c r="AC20" i="3" l="1"/>
  <c r="J82" i="8" l="1"/>
  <c r="AA23" i="3" l="1"/>
  <c r="AA24" i="3" s="1"/>
  <c r="G72" i="1" s="1"/>
  <c r="AC16" i="3"/>
  <c r="AC19" i="3" s="1"/>
  <c r="L12" i="9"/>
  <c r="L16" i="9" s="1"/>
  <c r="L21" i="9" s="1"/>
  <c r="F12" i="9"/>
  <c r="F16" i="9" s="1"/>
  <c r="F21" i="9" s="1"/>
  <c r="M20" i="1"/>
  <c r="I20" i="1"/>
  <c r="M52" i="1"/>
  <c r="H38" i="8" l="1"/>
  <c r="G65" i="1"/>
  <c r="M19" i="3" l="1"/>
  <c r="K68" i="1"/>
  <c r="K66" i="1"/>
  <c r="K65" i="1"/>
  <c r="K52" i="1"/>
  <c r="M58" i="1"/>
  <c r="I58" i="1"/>
  <c r="I68" i="1" l="1"/>
  <c r="I71" i="1" s="1"/>
  <c r="I73" i="1" s="1"/>
  <c r="M24" i="3"/>
  <c r="G68" i="1" s="1"/>
  <c r="M32" i="1"/>
  <c r="K58" i="1"/>
  <c r="G58" i="1"/>
  <c r="G32" i="1"/>
  <c r="K32" i="1"/>
  <c r="I32" i="1"/>
  <c r="I74" i="1" l="1"/>
  <c r="F24" i="9" l="1"/>
  <c r="F26" i="9" l="1"/>
  <c r="F32" i="9" s="1"/>
  <c r="F42" i="9" s="1"/>
  <c r="F10" i="8"/>
  <c r="F39" i="8" s="1"/>
  <c r="F45" i="8" l="1"/>
  <c r="F81" i="8" s="1"/>
  <c r="F84" i="8" s="1"/>
  <c r="F40" i="9"/>
  <c r="F37" i="9"/>
  <c r="F35" i="9" s="1"/>
  <c r="F44" i="9" l="1"/>
  <c r="O23" i="3"/>
  <c r="O24" i="3" s="1"/>
  <c r="G69" i="1" s="1"/>
  <c r="Y23" i="3" l="1"/>
  <c r="Y24" i="3" s="1"/>
  <c r="G71" i="1"/>
  <c r="H21" i="9"/>
  <c r="H24" i="9" s="1"/>
  <c r="H26" i="9" s="1"/>
  <c r="J21" i="9"/>
  <c r="J24" i="9" s="1"/>
  <c r="J26" i="9" s="1"/>
  <c r="J32" i="9" s="1"/>
  <c r="AC23" i="3" l="1"/>
  <c r="AC24" i="3" s="1"/>
  <c r="M21" i="6"/>
  <c r="W21" i="6" s="1"/>
  <c r="H32" i="9"/>
  <c r="H42" i="9" s="1"/>
  <c r="H40" i="9" s="1"/>
  <c r="J42" i="9"/>
  <c r="J40" i="9" s="1"/>
  <c r="G73" i="1"/>
  <c r="G74" i="1" s="1"/>
  <c r="L24" i="9"/>
  <c r="L10" i="8" s="1"/>
  <c r="L39" i="8" s="1"/>
  <c r="L45" i="8" s="1"/>
  <c r="J10" i="8"/>
  <c r="J39" i="8" s="1"/>
  <c r="H10" i="8"/>
  <c r="H39" i="8" s="1"/>
  <c r="J37" i="9"/>
  <c r="J35" i="9" l="1"/>
  <c r="J44" i="9" s="1"/>
  <c r="J45" i="8"/>
  <c r="J81" i="8" s="1"/>
  <c r="J84" i="8" s="1"/>
  <c r="H45" i="8"/>
  <c r="H81" i="8" s="1"/>
  <c r="H84" i="8" s="1"/>
  <c r="L81" i="8"/>
  <c r="L84" i="8" s="1"/>
  <c r="L26" i="9"/>
  <c r="L32" i="9" s="1"/>
  <c r="H37" i="9"/>
  <c r="M16" i="6" l="1"/>
  <c r="M18" i="6" s="1"/>
  <c r="M22" i="6" s="1"/>
  <c r="L37" i="9"/>
  <c r="L35" i="9" s="1"/>
  <c r="L44" i="9" s="1"/>
  <c r="H44" i="9"/>
  <c r="M69" i="1" l="1"/>
  <c r="M71" i="1" s="1"/>
  <c r="M73" i="1" s="1"/>
  <c r="M74" i="1" s="1"/>
  <c r="K69" i="1"/>
  <c r="L42" i="9"/>
  <c r="L40" i="9" s="1"/>
  <c r="W16" i="6" l="1"/>
  <c r="Q17" i="6"/>
  <c r="U17" i="6" l="1"/>
  <c r="U22" i="6" s="1"/>
  <c r="K70" i="1" s="1"/>
  <c r="K71" i="1" s="1"/>
  <c r="K73" i="1" s="1"/>
  <c r="K74" i="1" s="1"/>
  <c r="Q18" i="6"/>
  <c r="Q22" i="6" s="1"/>
  <c r="W17" i="6"/>
  <c r="W18" i="6" s="1"/>
  <c r="W22" i="6" s="1"/>
</calcChain>
</file>

<file path=xl/sharedStrings.xml><?xml version="1.0" encoding="utf-8"?>
<sst xmlns="http://schemas.openxmlformats.org/spreadsheetml/2006/main" count="265" uniqueCount="203">
  <si>
    <t>Notes</t>
  </si>
  <si>
    <t>Cash and cash equivalents</t>
  </si>
  <si>
    <t>Other current financial assets</t>
  </si>
  <si>
    <t>Other current assets</t>
  </si>
  <si>
    <t>Deferred tax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</si>
  <si>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</si>
  <si>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</si>
  <si>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</si>
  <si>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</si>
  <si>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</si>
  <si>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</si>
  <si>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</si>
  <si>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>Other income</t>
  </si>
  <si>
    <t>Administrative expenses</t>
  </si>
  <si>
    <t>Finance costs</t>
  </si>
  <si>
    <t>STATEMENT OF COMPREHENSIVE INCOME</t>
  </si>
  <si>
    <t>share capital</t>
  </si>
  <si>
    <t>Total</t>
  </si>
  <si>
    <t>ASSETS</t>
  </si>
  <si>
    <t>LIABILITIES AND SHAREHOLDER'S EQUITY</t>
  </si>
  <si>
    <t>TOTAL ASSETS</t>
  </si>
  <si>
    <t>TOTAL LIABILITIES AND SHAREHOLDERS' EQUITY</t>
  </si>
  <si>
    <t xml:space="preserve">Leasehold improvements and equipment </t>
  </si>
  <si>
    <t xml:space="preserve">Right-of-use assets </t>
  </si>
  <si>
    <t xml:space="preserve">Interest income </t>
  </si>
  <si>
    <t>Intangible assets</t>
  </si>
  <si>
    <t>Common shares 250,000,000 shares, Baht 0.50 par value</t>
  </si>
  <si>
    <t>Retained earnings (Deficit)</t>
  </si>
  <si>
    <t>Cash flows from operating activities</t>
  </si>
  <si>
    <t>Depreciation and amortization</t>
  </si>
  <si>
    <t>Cash flows from investing activities</t>
  </si>
  <si>
    <t>Cash flows from financing activities</t>
  </si>
  <si>
    <t xml:space="preserve">Cash paid for purchase of leasehold improvements and equipment </t>
  </si>
  <si>
    <t xml:space="preserve">Cash paid for purchase of intangible assets </t>
  </si>
  <si>
    <t>STATEMENT OF FINANCIAL POSITION</t>
  </si>
  <si>
    <t>STATEMENT OF CASH FLOWS</t>
  </si>
  <si>
    <t>Current tax assets</t>
  </si>
  <si>
    <t>Current provisions for employee benefit</t>
  </si>
  <si>
    <t>Non-controlling interests</t>
  </si>
  <si>
    <t>STATEMENT OF CHANGES IN SHAREHOLDERS' EQUITY</t>
  </si>
  <si>
    <t>STATEMENT OF CASH FLOWS (CONT.)</t>
  </si>
  <si>
    <t>Other current assets (increase) decrease</t>
  </si>
  <si>
    <t>Net cash provided by (used in) operating activities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</si>
  <si>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</si>
  <si>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</si>
  <si>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</si>
  <si>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</si>
  <si>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Profit (loss) per share</t>
  </si>
  <si>
    <t>Investments in subsidiaries</t>
  </si>
  <si>
    <t>Share capital</t>
  </si>
  <si>
    <t>Profit (loss) before income tax</t>
  </si>
  <si>
    <t>Trade and other current payable increase (decrease)</t>
  </si>
  <si>
    <t>Other current liabilities increase (decrease)</t>
  </si>
  <si>
    <t>Total shareholders' equity</t>
  </si>
  <si>
    <t>Retained earnings (deficit)</t>
  </si>
  <si>
    <t>Balance as at January 1, 2023</t>
  </si>
  <si>
    <t>Acquisition of non - controlling interest</t>
  </si>
  <si>
    <t>Inventories (increase) decrease</t>
  </si>
  <si>
    <t>Profit from bargain purchase</t>
  </si>
  <si>
    <t>Other non-current assets (increase) decrease</t>
  </si>
  <si>
    <t>Investments in joint ventures</t>
  </si>
  <si>
    <t>Inventories</t>
  </si>
  <si>
    <t>(Unit : Baht)</t>
  </si>
  <si>
    <t>Weighted average number of ordinary shares (shares)</t>
  </si>
  <si>
    <t>shareholders' equity</t>
  </si>
  <si>
    <t>Current contract assets (increase) decrease</t>
  </si>
  <si>
    <t xml:space="preserve">Trade and other current receivables </t>
  </si>
  <si>
    <t>Trade and other current payables</t>
  </si>
  <si>
    <t>Total shareholders' equity attributable to owners of the Company</t>
  </si>
  <si>
    <t>Gross profit (loss)</t>
  </si>
  <si>
    <t>Share of profit (loss) from investments in joint ventures</t>
  </si>
  <si>
    <t>Profit (loss) before expenses</t>
  </si>
  <si>
    <t>Total expenses</t>
  </si>
  <si>
    <t>Appropriated</t>
  </si>
  <si>
    <t>Statutory reserves</t>
  </si>
  <si>
    <t xml:space="preserve">Items to reconcile profit (loss) before income tax expense to </t>
  </si>
  <si>
    <t xml:space="preserve">cash received (disbursement) </t>
  </si>
  <si>
    <t>Unrealized (gain) loss on changes in fair value of other current financial assets</t>
  </si>
  <si>
    <t>Share of (profit) loss from investments in joint ventures</t>
  </si>
  <si>
    <t>Net cash flows provided by (used in) operating</t>
  </si>
  <si>
    <t>Cash paid for shares capital increase of subsidiaries</t>
  </si>
  <si>
    <t>Cash repayment for short-term loans to related persons</t>
  </si>
  <si>
    <t>Cash received from short-term loans for related persons</t>
  </si>
  <si>
    <t>Cash paid for interest</t>
  </si>
  <si>
    <t>Net cash flows provided by (used in) financing activities</t>
  </si>
  <si>
    <t>Supplemental disclosures of cash flows information :</t>
  </si>
  <si>
    <t>Non-cash transaction</t>
  </si>
  <si>
    <t>Consolidated financial statements</t>
  </si>
  <si>
    <t>Separate financial statements</t>
  </si>
  <si>
    <t>Other non - current assets</t>
  </si>
  <si>
    <t>Total current liabilities</t>
  </si>
  <si>
    <t>Non - current provisions for employee benefits</t>
  </si>
  <si>
    <t>Total non - current liabilities</t>
  </si>
  <si>
    <t>Non - controlling interests</t>
  </si>
  <si>
    <t>Changes in operating assets and liabilities</t>
  </si>
  <si>
    <t>Total adjustments to reconcile profit (loss) before income tax</t>
  </si>
  <si>
    <t xml:space="preserve">Net increase (decrease) in cash and cash equivalents </t>
  </si>
  <si>
    <t>Basic earnings (loss) per share (Baht per share)</t>
  </si>
  <si>
    <t>Cash paid for short-term loans to subsidiaries</t>
  </si>
  <si>
    <t>Cash received from non-controlling interest</t>
  </si>
  <si>
    <t xml:space="preserve">    - Cash received from non-controlling interest</t>
  </si>
  <si>
    <t>Gain (loss) on disposal of investment in subsidiaries</t>
  </si>
  <si>
    <t>Disposal of investment in subsidiaries</t>
  </si>
  <si>
    <t>(Profit) loss from impairment on investments in subsidiaries</t>
  </si>
  <si>
    <t>(Profit) from bargain purchase</t>
  </si>
  <si>
    <t>(Gain) loss on disposal of investment in subsidiaries</t>
  </si>
  <si>
    <t>Cash paid for deposits to purchase land and construction</t>
  </si>
  <si>
    <t>Cash and cash equivalents of subsidiaries as of dissolution date</t>
  </si>
  <si>
    <t>(Gain) loss on disposal of other current financial assets</t>
  </si>
  <si>
    <t>Cash received from capital reduction in subsidiaries</t>
  </si>
  <si>
    <t>2. Cash paid for deposits to purchase land and construction net from</t>
  </si>
  <si>
    <t xml:space="preserve">       short term loans in subsidiaries </t>
  </si>
  <si>
    <t>Cash received from short-term loans - subsidiaries</t>
  </si>
  <si>
    <t>Cash repayment for short-term loans to subsidiaries</t>
  </si>
  <si>
    <t>1. Cash received from capital reduction in subsidiaries net from</t>
  </si>
  <si>
    <t xml:space="preserve">    - Short-term loans and accrued interest to subsidiaries</t>
  </si>
  <si>
    <t>Total other comprehensive income</t>
  </si>
  <si>
    <t>Other comprehensive income</t>
  </si>
  <si>
    <t>Total other components of shareholders' equity</t>
  </si>
  <si>
    <t>Other components of shareholders' equity</t>
  </si>
  <si>
    <t>Cash received from loans to subsidiaries</t>
  </si>
  <si>
    <t>Cash received from the sale of leasehold improvements and equipment</t>
  </si>
  <si>
    <t xml:space="preserve">    - Trade and other current receivables </t>
  </si>
  <si>
    <t>Other components of shareholders’ equity</t>
  </si>
  <si>
    <t>Changes in ownership interests in subsidiaries</t>
  </si>
  <si>
    <t>Gain (loss) on remeasurement of defined benefit plans</t>
  </si>
  <si>
    <t>Other changes in equity attributable to shareholders</t>
  </si>
  <si>
    <t>Cash paid for employee benefits</t>
  </si>
  <si>
    <t>Income tax paid</t>
  </si>
  <si>
    <t>Income tax refund</t>
  </si>
  <si>
    <t>Total current assets</t>
  </si>
  <si>
    <t>Restricted bank deposits</t>
  </si>
  <si>
    <t>Profit (loss) from operating activities</t>
  </si>
  <si>
    <t>Item that will not be reclassified to profit or loss</t>
  </si>
  <si>
    <t>Changing from share increment in subsidiaries</t>
  </si>
  <si>
    <t>Total other comprehensive income (expense)</t>
  </si>
  <si>
    <t>Other comprehensive income (expense)</t>
  </si>
  <si>
    <t>Finance cost</t>
  </si>
  <si>
    <t>(Reverse) expected credit loss</t>
  </si>
  <si>
    <t>(Profit) loss from impairment on investments in joint ventures</t>
  </si>
  <si>
    <t>Interest income</t>
  </si>
  <si>
    <t>Restricted bank deposits (increase) decrease</t>
  </si>
  <si>
    <t>3. Cash received from the sale of leasehold improvements and equipment net of</t>
  </si>
  <si>
    <t>Cash received from disposal of other current financial assets</t>
  </si>
  <si>
    <t>Current assets</t>
  </si>
  <si>
    <t>Non - current assets</t>
  </si>
  <si>
    <t>Current liabilities</t>
  </si>
  <si>
    <t>Non - current liabilities</t>
  </si>
  <si>
    <t>Total liabilities</t>
  </si>
  <si>
    <t>Shareholders' equity</t>
  </si>
  <si>
    <t xml:space="preserve">Income tax (expenses) revenue </t>
  </si>
  <si>
    <t>Total non - current assets</t>
  </si>
  <si>
    <t>(FORMERLY GLOBAL SERVICE CENTER PUBLIC COMPANY LIMITED)</t>
  </si>
  <si>
    <t>VISERVE ENTERPRISE PUBLIC COMPANY LIMITED AND ITS SUBSIDIARIES</t>
  </si>
  <si>
    <t>AS AT DECEMBER 31, 2024</t>
  </si>
  <si>
    <t>5.2.1, 7</t>
  </si>
  <si>
    <t>5.2.3</t>
  </si>
  <si>
    <t>FOR THE YEAR ENDED DECEMBER 31, 2024</t>
  </si>
  <si>
    <t xml:space="preserve"> -   </t>
  </si>
  <si>
    <t>Provision for a possible loss from the land deposit</t>
  </si>
  <si>
    <t>Profit (loss) for the year</t>
  </si>
  <si>
    <t>Total comprehensive income (expense) for the year</t>
  </si>
  <si>
    <t>Other comprehensive income (expense) for the year</t>
  </si>
  <si>
    <t>Comprehensive income (expense) for the year</t>
  </si>
  <si>
    <t>Balance as at December 31, 2023</t>
  </si>
  <si>
    <t>Balance as at December 31, 2024</t>
  </si>
  <si>
    <t>Provision for a possible (profit) loss from the land deposit</t>
  </si>
  <si>
    <t>Cash and cash equivalents at beginning of year</t>
  </si>
  <si>
    <t>Cash and cash equivalents at ending of year</t>
  </si>
  <si>
    <t>STATEMENT OF FINANCIAL POSITION (CONT.)</t>
  </si>
  <si>
    <t>(FORMERLY "GLOBAL SERVICE CENTER PUBLIC COMPANY LIMITED")</t>
  </si>
  <si>
    <t xml:space="preserve">Profit (loss) attributable to </t>
  </si>
  <si>
    <t>Owner of the Company</t>
  </si>
  <si>
    <t xml:space="preserve">Total comprehensive income (expense) attributable to </t>
  </si>
  <si>
    <t>Transfered to retained earnings (deficit)</t>
  </si>
  <si>
    <t>Issued and paid - up share capital</t>
  </si>
  <si>
    <t>Premium (discount) on share capital</t>
  </si>
  <si>
    <t>Total owners of the Company</t>
  </si>
  <si>
    <t>Transferred to retained earnings (deficit)</t>
  </si>
  <si>
    <t>Issued and paid - up</t>
  </si>
  <si>
    <t>Premium (discount) on</t>
  </si>
  <si>
    <t>Cash paid for lease liabilities</t>
  </si>
  <si>
    <t xml:space="preserve">    - Short term loans and accrued interest from subsidiaries</t>
  </si>
  <si>
    <t>5.2.2, 8</t>
  </si>
  <si>
    <t>Income tax relating to actuarial gain (loss) from employee benefit plan</t>
  </si>
  <si>
    <t>Actuarial gain (loss) from employee benefit plan</t>
  </si>
  <si>
    <t>Loss from impairment of investments</t>
  </si>
  <si>
    <t>Withholding tax deducted at source written-off</t>
  </si>
  <si>
    <t>Loan receivables - welfare of employees</t>
  </si>
  <si>
    <t>5.2.5</t>
  </si>
  <si>
    <t>(Gain) loss on write-off and disposal of fixed assets</t>
  </si>
  <si>
    <t>Lease liabilities</t>
  </si>
  <si>
    <t>Appropriated - statutory reserve</t>
  </si>
  <si>
    <t>Premium on share of additional from subsidiaries</t>
  </si>
  <si>
    <t>Premium on share additional from subsidiaries</t>
  </si>
  <si>
    <t xml:space="preserve">(Gain) loss from changing of  lease </t>
  </si>
  <si>
    <t>Provision for employee benefit obligations (reverse)</t>
  </si>
  <si>
    <t>Impairment loss from intangible assets (reverse)</t>
  </si>
  <si>
    <t>Short term loans and accrued interest - related parties</t>
  </si>
  <si>
    <t>Short term loans and accrued interest - related persons and parties</t>
  </si>
  <si>
    <t>Retained earnings</t>
  </si>
  <si>
    <t xml:space="preserve">Cash received from sale of investments in subsidiaries </t>
  </si>
  <si>
    <t>Cash received from interest income from short term loan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</si>
</sst>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[$-409]mmmm\ d\,\ yyyy;@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mmmm\ d\,\ yyyy"/>
    <numFmt numFmtId="172" formatCode="_(* #,##0_);_(* \(#,##0\);_(* &quot; -    &quot;_);_(@_)"/>
    <numFmt numFmtId="173" formatCode="_-* #,##0_-;\-* #,##0_-;_-* &quot;-&quot;??_-;_-@_-"/>
    <numFmt numFmtId="174" formatCode="#,##0.00;\(#,##0.00\)"/>
    <numFmt numFmtId="175" formatCode="#,##0;\(#,##0\)"/>
    <numFmt numFmtId="176" formatCode="[$-F800]dddd\,\ mmmm\ dd\,\ yyyy"/>
    <numFmt numFmtId="177" formatCode="#,##0;[Red]\(#,##0\)"/>
    <numFmt numFmtId="178" formatCode="_-* #,##0_-;* \(#,##0\)_-;_-* &quot;-&quot;??_-;_-@_-"/>
  </numFmts>
  <fonts count="20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9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43" fontId="16" fillId="0" borderId="0" applyFont="0" applyFill="0" applyBorder="0" applyAlignment="0" applyProtection="0"/>
    <xf numFmtId="176" fontId="17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</cellStyleXfs>
  <cellXfs count="159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43" fontId="8" fillId="0" borderId="0" xfId="2" applyNumberFormat="1" applyFont="1"/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0" xfId="3" applyFont="1" applyAlignment="1">
      <alignment horizontal="center"/>
    </xf>
    <xf numFmtId="166" fontId="8" fillId="0" borderId="0" xfId="3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7" fontId="8" fillId="0" borderId="0" xfId="2" applyNumberFormat="1" applyFont="1"/>
    <xf numFmtId="168" fontId="8" fillId="0" borderId="0" xfId="0" applyNumberFormat="1" applyFont="1"/>
    <xf numFmtId="167" fontId="8" fillId="0" borderId="0" xfId="2" applyNumberFormat="1" applyFont="1" applyAlignment="1">
      <alignment horizontal="center"/>
    </xf>
    <xf numFmtId="167" fontId="8" fillId="0" borderId="2" xfId="2" applyNumberFormat="1" applyFont="1" applyBorder="1"/>
    <xf numFmtId="167" fontId="9" fillId="0" borderId="0" xfId="4" applyNumberFormat="1" applyFont="1" applyFill="1" applyBorder="1" applyAlignment="1">
      <alignment horizontal="right"/>
    </xf>
    <xf numFmtId="43" fontId="9" fillId="0" borderId="0" xfId="4" applyFont="1" applyFill="1" applyAlignment="1">
      <alignment horizontal="right"/>
    </xf>
    <xf numFmtId="167" fontId="9" fillId="0" borderId="0" xfId="4" applyNumberFormat="1" applyFont="1" applyFill="1" applyAlignment="1">
      <alignment horizontal="right"/>
    </xf>
    <xf numFmtId="169" fontId="8" fillId="0" borderId="0" xfId="5" applyFont="1"/>
    <xf numFmtId="0" fontId="7" fillId="0" borderId="0" xfId="11" applyFont="1" applyAlignment="1">
      <alignment horizontal="left"/>
    </xf>
    <xf numFmtId="0" fontId="11" fillId="0" borderId="0" xfId="2" applyFont="1"/>
    <xf numFmtId="167" fontId="8" fillId="0" borderId="4" xfId="2" applyNumberFormat="1" applyFont="1" applyBorder="1"/>
    <xf numFmtId="43" fontId="8" fillId="0" borderId="0" xfId="4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5" fontId="8" fillId="0" borderId="0" xfId="0" applyNumberFormat="1" applyFont="1"/>
    <xf numFmtId="167" fontId="9" fillId="0" borderId="0" xfId="4" applyNumberFormat="1" applyFont="1" applyFill="1" applyAlignment="1"/>
    <xf numFmtId="167" fontId="9" fillId="0" borderId="0" xfId="4" applyNumberFormat="1" applyFont="1" applyFill="1" applyBorder="1" applyAlignment="1"/>
    <xf numFmtId="167" fontId="9" fillId="0" borderId="0" xfId="2" applyNumberFormat="1" applyFont="1" applyAlignment="1">
      <alignment horizontal="center"/>
    </xf>
    <xf numFmtId="167" fontId="9" fillId="0" borderId="0" xfId="4" applyNumberFormat="1" applyFont="1" applyFill="1" applyAlignment="1">
      <alignment horizontal="center"/>
    </xf>
    <xf numFmtId="0" fontId="8" fillId="0" borderId="0" xfId="6" applyFont="1"/>
    <xf numFmtId="167" fontId="8" fillId="0" borderId="1" xfId="2" applyNumberFormat="1" applyFont="1" applyBorder="1"/>
    <xf numFmtId="37" fontId="8" fillId="0" borderId="0" xfId="0" applyNumberFormat="1" applyFont="1" applyAlignment="1">
      <alignment horizontal="center"/>
    </xf>
    <xf numFmtId="167" fontId="11" fillId="0" borderId="0" xfId="4" applyNumberFormat="1" applyFont="1" applyFill="1" applyAlignment="1">
      <alignment horizontal="right"/>
    </xf>
    <xf numFmtId="175" fontId="8" fillId="0" borderId="0" xfId="11" applyNumberFormat="1" applyFont="1"/>
    <xf numFmtId="43" fontId="9" fillId="0" borderId="0" xfId="4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164" fontId="8" fillId="0" borderId="0" xfId="1" applyFont="1" applyFill="1" applyAlignment="1"/>
    <xf numFmtId="173" fontId="8" fillId="0" borderId="0" xfId="1" applyNumberFormat="1" applyFont="1" applyFill="1" applyAlignment="1"/>
    <xf numFmtId="165" fontId="8" fillId="0" borderId="1" xfId="0" applyNumberFormat="1" applyFont="1" applyBorder="1"/>
    <xf numFmtId="165" fontId="8" fillId="0" borderId="1" xfId="0" applyNumberFormat="1" applyFont="1" applyBorder="1" applyAlignment="1">
      <alignment horizontal="right"/>
    </xf>
    <xf numFmtId="175" fontId="7" fillId="0" borderId="0" xfId="11" applyNumberFormat="1" applyFont="1"/>
    <xf numFmtId="0" fontId="8" fillId="0" borderId="0" xfId="2" applyFont="1" applyAlignment="1">
      <alignment horizontal="left"/>
    </xf>
    <xf numFmtId="172" fontId="8" fillId="0" borderId="0" xfId="4" applyNumberFormat="1" applyFont="1" applyFill="1" applyBorder="1" applyAlignment="1"/>
    <xf numFmtId="172" fontId="8" fillId="0" borderId="0" xfId="2" applyNumberFormat="1" applyFont="1"/>
    <xf numFmtId="0" fontId="8" fillId="0" borderId="0" xfId="11" applyFont="1"/>
    <xf numFmtId="0" fontId="8" fillId="0" borderId="0" xfId="7" applyFont="1"/>
    <xf numFmtId="171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12" applyFont="1"/>
    <xf numFmtId="174" fontId="7" fillId="0" borderId="0" xfId="9" applyNumberFormat="1" applyFont="1" applyAlignment="1">
      <alignment horizontal="left"/>
    </xf>
    <xf numFmtId="167" fontId="8" fillId="0" borderId="0" xfId="1" applyNumberFormat="1" applyFont="1" applyFill="1" applyBorder="1"/>
    <xf numFmtId="170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10" fillId="0" borderId="0" xfId="2" applyFont="1"/>
    <xf numFmtId="0" fontId="12" fillId="0" borderId="0" xfId="2" applyFont="1"/>
    <xf numFmtId="0" fontId="8" fillId="0" borderId="0" xfId="12" applyFont="1" applyAlignment="1">
      <alignment horizontal="center"/>
    </xf>
    <xf numFmtId="0" fontId="8" fillId="0" borderId="1" xfId="12" applyFont="1" applyBorder="1" applyAlignment="1">
      <alignment horizontal="center"/>
    </xf>
    <xf numFmtId="166" fontId="8" fillId="0" borderId="0" xfId="12" applyNumberFormat="1" applyFont="1"/>
    <xf numFmtId="0" fontId="8" fillId="0" borderId="0" xfId="12" applyFont="1"/>
    <xf numFmtId="49" fontId="8" fillId="0" borderId="0" xfId="12" applyNumberFormat="1" applyFont="1"/>
    <xf numFmtId="174" fontId="7" fillId="0" borderId="0" xfId="13" applyNumberFormat="1" applyFont="1"/>
    <xf numFmtId="0" fontId="8" fillId="0" borderId="0" xfId="13" applyFont="1"/>
    <xf numFmtId="43" fontId="8" fillId="0" borderId="0" xfId="13" applyNumberFormat="1" applyFont="1"/>
    <xf numFmtId="173" fontId="8" fillId="0" borderId="0" xfId="1" applyNumberFormat="1" applyFont="1"/>
    <xf numFmtId="171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3" applyFont="1"/>
    <xf numFmtId="167" fontId="13" fillId="0" borderId="0" xfId="2" applyNumberFormat="1" applyFont="1"/>
    <xf numFmtId="43" fontId="13" fillId="0" borderId="0" xfId="2" applyNumberFormat="1" applyFont="1"/>
    <xf numFmtId="0" fontId="7" fillId="0" borderId="0" xfId="0" applyFont="1" applyAlignment="1">
      <alignment horizontal="right"/>
    </xf>
    <xf numFmtId="0" fontId="7" fillId="0" borderId="0" xfId="12" applyFont="1" applyAlignment="1">
      <alignment horizontal="right"/>
    </xf>
    <xf numFmtId="167" fontId="7" fillId="0" borderId="0" xfId="2" applyNumberFormat="1" applyFont="1"/>
    <xf numFmtId="0" fontId="8" fillId="0" borderId="1" xfId="12" applyFont="1" applyBorder="1"/>
    <xf numFmtId="167" fontId="8" fillId="0" borderId="0" xfId="4" applyNumberFormat="1" applyFont="1" applyFill="1" applyBorder="1" applyAlignment="1"/>
    <xf numFmtId="167" fontId="14" fillId="0" borderId="0" xfId="2" applyNumberFormat="1" applyFont="1"/>
    <xf numFmtId="164" fontId="8" fillId="0" borderId="0" xfId="1" applyFont="1" applyFill="1" applyBorder="1" applyAlignment="1">
      <alignment horizontal="center"/>
    </xf>
    <xf numFmtId="167" fontId="7" fillId="0" borderId="2" xfId="2" applyNumberFormat="1" applyFont="1" applyBorder="1"/>
    <xf numFmtId="0" fontId="15" fillId="0" borderId="0" xfId="2" applyFont="1"/>
    <xf numFmtId="167" fontId="7" fillId="0" borderId="1" xfId="2" applyNumberFormat="1" applyFont="1" applyBorder="1"/>
    <xf numFmtId="167" fontId="7" fillId="0" borderId="4" xfId="2" applyNumberFormat="1" applyFont="1" applyBorder="1"/>
    <xf numFmtId="167" fontId="11" fillId="0" borderId="0" xfId="4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" vertical="center"/>
    </xf>
    <xf numFmtId="167" fontId="7" fillId="0" borderId="5" xfId="2" applyNumberFormat="1" applyFont="1" applyBorder="1"/>
    <xf numFmtId="167" fontId="8" fillId="0" borderId="0" xfId="1" applyNumberFormat="1" applyFont="1" applyFill="1" applyAlignment="1"/>
    <xf numFmtId="167" fontId="8" fillId="0" borderId="0" xfId="17" applyNumberFormat="1" applyFont="1" applyFill="1" applyBorder="1" applyAlignment="1">
      <alignment horizontal="center" vertical="center"/>
    </xf>
    <xf numFmtId="170" fontId="7" fillId="0" borderId="4" xfId="1" applyNumberFormat="1" applyFont="1" applyFill="1" applyBorder="1" applyAlignment="1">
      <alignment horizontal="center"/>
    </xf>
    <xf numFmtId="173" fontId="7" fillId="0" borderId="4" xfId="1" applyNumberFormat="1" applyFont="1" applyBorder="1"/>
    <xf numFmtId="167" fontId="18" fillId="0" borderId="0" xfId="2" applyNumberFormat="1" applyFont="1"/>
    <xf numFmtId="0" fontId="14" fillId="0" borderId="0" xfId="2" applyFont="1"/>
    <xf numFmtId="167" fontId="14" fillId="0" borderId="3" xfId="2" applyNumberFormat="1" applyFont="1" applyBorder="1"/>
    <xf numFmtId="167" fontId="8" fillId="0" borderId="3" xfId="2" applyNumberFormat="1" applyFont="1" applyBorder="1" applyAlignment="1">
      <alignment horizontal="center"/>
    </xf>
    <xf numFmtId="167" fontId="14" fillId="0" borderId="2" xfId="2" applyNumberFormat="1" applyFont="1" applyBorder="1"/>
    <xf numFmtId="164" fontId="8" fillId="0" borderId="0" xfId="1" applyFont="1" applyFill="1" applyAlignment="1">
      <alignment horizontal="center"/>
    </xf>
    <xf numFmtId="167" fontId="7" fillId="0" borderId="0" xfId="4" applyNumberFormat="1" applyFont="1" applyFill="1" applyBorder="1" applyAlignment="1"/>
    <xf numFmtId="0" fontId="13" fillId="0" borderId="1" xfId="2" applyFont="1" applyBorder="1"/>
    <xf numFmtId="43" fontId="7" fillId="0" borderId="0" xfId="2" applyNumberFormat="1" applyFont="1"/>
    <xf numFmtId="164" fontId="8" fillId="0" borderId="0" xfId="1" applyFont="1" applyFill="1"/>
    <xf numFmtId="178" fontId="7" fillId="0" borderId="0" xfId="18" applyNumberFormat="1" applyFont="1" applyFill="1" applyBorder="1"/>
    <xf numFmtId="0" fontId="8" fillId="0" borderId="0" xfId="19" applyFont="1"/>
    <xf numFmtId="167" fontId="14" fillId="0" borderId="1" xfId="2" applyNumberFormat="1" applyFont="1" applyBorder="1"/>
    <xf numFmtId="177" fontId="8" fillId="0" borderId="0" xfId="16" applyNumberFormat="1" applyFont="1" applyAlignment="1">
      <alignment vertical="center"/>
    </xf>
    <xf numFmtId="178" fontId="8" fillId="0" borderId="0" xfId="18" applyNumberFormat="1" applyFont="1" applyFill="1" applyBorder="1" applyAlignment="1">
      <alignment horizontal="right"/>
    </xf>
    <xf numFmtId="0" fontId="8" fillId="0" borderId="0" xfId="2" applyFont="1" applyAlignment="1">
      <alignment wrapText="1"/>
    </xf>
    <xf numFmtId="43" fontId="14" fillId="0" borderId="0" xfId="2" applyNumberFormat="1" applyFont="1"/>
    <xf numFmtId="0" fontId="7" fillId="0" borderId="0" xfId="0" applyFont="1"/>
    <xf numFmtId="0" fontId="19" fillId="0" borderId="0" xfId="2" applyFont="1" applyAlignment="1">
      <alignment horizontal="center"/>
    </xf>
    <xf numFmtId="178" fontId="8" fillId="0" borderId="0" xfId="18" applyNumberFormat="1" applyFont="1" applyFill="1" applyBorder="1"/>
    <xf numFmtId="167" fontId="7" fillId="0" borderId="3" xfId="1" applyNumberFormat="1" applyFont="1" applyFill="1" applyBorder="1"/>
    <xf numFmtId="41" fontId="8" fillId="0" borderId="0" xfId="11" applyNumberFormat="1" applyFont="1" applyAlignment="1">
      <alignment horizontal="center"/>
    </xf>
    <xf numFmtId="41" fontId="8" fillId="0" borderId="0" xfId="11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41" fontId="8" fillId="0" borderId="5" xfId="11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167" fontId="8" fillId="0" borderId="0" xfId="1" applyNumberFormat="1" applyFont="1" applyFill="1" applyBorder="1" applyAlignment="1"/>
    <xf numFmtId="167" fontId="15" fillId="0" borderId="0" xfId="2" applyNumberFormat="1" applyFont="1"/>
    <xf numFmtId="0" fontId="7" fillId="0" borderId="0" xfId="12" applyFont="1" applyAlignment="1">
      <alignment horizontal="left"/>
    </xf>
    <xf numFmtId="0" fontId="8" fillId="0" borderId="5" xfId="2" applyFont="1" applyBorder="1"/>
    <xf numFmtId="0" fontId="8" fillId="0" borderId="2" xfId="0" applyFont="1" applyBorder="1" applyAlignment="1">
      <alignment horizontal="center"/>
    </xf>
    <xf numFmtId="167" fontId="14" fillId="0" borderId="0" xfId="2" applyNumberFormat="1" applyFont="1" applyAlignment="1">
      <alignment horizontal="right"/>
    </xf>
    <xf numFmtId="167" fontId="7" fillId="0" borderId="5" xfId="4" applyNumberFormat="1" applyFont="1" applyFill="1" applyBorder="1" applyAlignment="1"/>
    <xf numFmtId="172" fontId="7" fillId="0" borderId="0" xfId="2" applyNumberFormat="1" applyFont="1"/>
    <xf numFmtId="167" fontId="8" fillId="0" borderId="0" xfId="0" applyNumberFormat="1" applyFont="1" applyAlignment="1">
      <alignment horizontal="center" vertical="center"/>
    </xf>
    <xf numFmtId="167" fontId="8" fillId="0" borderId="0" xfId="4" applyNumberFormat="1" applyFont="1" applyFill="1" applyBorder="1" applyAlignment="1">
      <alignment horizontal="right"/>
    </xf>
    <xf numFmtId="167" fontId="8" fillId="0" borderId="0" xfId="15" applyNumberFormat="1" applyFont="1" applyFill="1" applyBorder="1" applyAlignment="1">
      <alignment horizontal="right" vertical="center"/>
    </xf>
    <xf numFmtId="172" fontId="7" fillId="0" borderId="3" xfId="2" applyNumberFormat="1" applyFont="1" applyBorder="1"/>
    <xf numFmtId="173" fontId="8" fillId="0" borderId="0" xfId="1" applyNumberFormat="1" applyFont="1" applyFill="1"/>
    <xf numFmtId="167" fontId="8" fillId="0" borderId="0" xfId="0" applyNumberFormat="1" applyFont="1"/>
    <xf numFmtId="0" fontId="7" fillId="0" borderId="0" xfId="11" applyFont="1"/>
    <xf numFmtId="167" fontId="8" fillId="0" borderId="1" xfId="4" applyNumberFormat="1" applyFont="1" applyFill="1" applyBorder="1" applyAlignment="1"/>
    <xf numFmtId="167" fontId="7" fillId="0" borderId="3" xfId="4" applyNumberFormat="1" applyFont="1" applyFill="1" applyBorder="1" applyAlignment="1"/>
    <xf numFmtId="0" fontId="8" fillId="0" borderId="2" xfId="0" applyFont="1" applyBorder="1" applyAlignment="1">
      <alignment horizontal="center"/>
    </xf>
    <xf numFmtId="0" fontId="8" fillId="0" borderId="1" xfId="12" applyFont="1" applyBorder="1" applyAlignment="1">
      <alignment horizontal="right"/>
    </xf>
    <xf numFmtId="0" fontId="8" fillId="0" borderId="0" xfId="12" applyFont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41" fontId="8" fillId="0" borderId="1" xfId="11" applyNumberFormat="1" applyFont="1" applyBorder="1" applyAlignment="1">
      <alignment horizontal="center"/>
    </xf>
    <xf numFmtId="41" fontId="8" fillId="0" borderId="2" xfId="11" applyNumberFormat="1" applyFont="1" applyBorder="1" applyAlignment="1">
      <alignment horizontal="center"/>
    </xf>
    <xf numFmtId="0" fontId="8" fillId="0" borderId="0" xfId="11" applyFont="1" applyAlignment="1">
      <alignment horizontal="center" wrapText="1"/>
    </xf>
    <xf numFmtId="0" fontId="8" fillId="0" borderId="1" xfId="11" applyFont="1" applyBorder="1" applyAlignment="1">
      <alignment horizontal="center" wrapText="1"/>
    </xf>
    <xf numFmtId="0" fontId="8" fillId="0" borderId="0" xfId="7" applyFont="1" applyAlignment="1">
      <alignment horizontal="center" wrapText="1"/>
    </xf>
    <xf numFmtId="0" fontId="8" fillId="0" borderId="1" xfId="7" applyFont="1" applyBorder="1" applyAlignment="1">
      <alignment horizontal="center" wrapText="1"/>
    </xf>
  </cellXfs>
  <cellStyles count="20">
    <cellStyle name="Comma" xfId="1" builtinId="3"/>
    <cellStyle name="Comma 12 13" xfId="17" xr:uid="{B1512B82-F9C9-4295-927A-237B842BEC2D}"/>
    <cellStyle name="Comma 2 2 2 2 2 7" xfId="15" xr:uid="{BD3C99D0-4F06-495D-B241-EF466AFAA6A5}"/>
    <cellStyle name="Comma 4 2 5" xfId="18" xr:uid="{C885DE29-BB1D-4262-924C-B078EE201DF2}"/>
    <cellStyle name="Comma_CM Q3'07" xfId="4" xr:uid="{00000000-0005-0000-0000-000001000000}"/>
    <cellStyle name="Normal" xfId="0" builtinId="0"/>
    <cellStyle name="Normal 10" xfId="12" xr:uid="{00000000-0005-0000-0000-000003000000}"/>
    <cellStyle name="Normal 12" xfId="10" xr:uid="{00000000-0005-0000-0000-000004000000}"/>
    <cellStyle name="Normal 16" xfId="8" xr:uid="{00000000-0005-0000-0000-000005000000}"/>
    <cellStyle name="Normal 2 3" xfId="14" xr:uid="{B40635B9-0271-441C-874F-DD5502A3EE9F}"/>
    <cellStyle name="Normal 2 3 18" xfId="16" xr:uid="{CF5D4722-47F5-456F-9433-94C63892D7E8}"/>
    <cellStyle name="Normal 4" xfId="11" xr:uid="{00000000-0005-0000-0000-000006000000}"/>
    <cellStyle name="Normal 4 3 2" xfId="13" xr:uid="{00000000-0005-0000-0000-000007000000}"/>
    <cellStyle name="Normal_CM Q3'07" xfId="2" xr:uid="{00000000-0005-0000-0000-000008000000}"/>
    <cellStyle name="Normal_CPM 2007 FS" xfId="5" xr:uid="{00000000-0005-0000-0000-000009000000}"/>
    <cellStyle name="Normal_PM Q3'07" xfId="7" xr:uid="{00000000-0005-0000-0000-00000B000000}"/>
    <cellStyle name="Normal_TEY Q4 07" xfId="6" xr:uid="{00000000-0005-0000-0000-00000C000000}"/>
    <cellStyle name="Normal_งบการเงิน Asia Q2 2004 2" xfId="9" xr:uid="{00000000-0005-0000-0000-00000D000000}"/>
    <cellStyle name="ปกติ_Lead Sheet_safari_Year05" xfId="3" xr:uid="{00000000-0005-0000-0000-00000E000000}"/>
    <cellStyle name="ปกติ_SLCT2" xfId="19" xr:uid="{32B44813-10B7-447B-A498-FE61533E5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M80"/>
  <sheetViews>
    <sheetView tabSelected="1" zoomScaleNormal="100" zoomScaleSheetLayoutView="120" workbookViewId="0">
      <selection activeCell="C5" sqref="C5"/>
    </sheetView>
  </sheetViews>
  <sheetFormatPr defaultColWidth="9" defaultRowHeight="21"/>
  <cols>
    <col min="1" max="2" width="1.42578125" style="2" customWidth="1"/>
    <col min="3" max="3" width="49.42578125" style="2" customWidth="1"/>
    <col min="4" max="4" width="1.42578125" style="2" customWidth="1"/>
    <col min="5" max="5" width="9.42578125" style="5" customWidth="1"/>
    <col min="6" max="6" width="1.42578125" style="2" customWidth="1"/>
    <col min="7" max="7" width="15.28515625" style="2" customWidth="1"/>
    <col min="8" max="8" width="1.42578125" style="2" customWidth="1"/>
    <col min="9" max="9" width="15.28515625" style="2" customWidth="1"/>
    <col min="10" max="10" width="1.42578125" style="2" customWidth="1"/>
    <col min="11" max="11" width="15.28515625" style="2" customWidth="1"/>
    <col min="12" max="12" width="1.42578125" style="2" customWidth="1"/>
    <col min="13" max="13" width="15.28515625" style="2" customWidth="1"/>
    <col min="14" max="14" width="9" style="2"/>
    <col min="15" max="15" width="9" style="2" customWidth="1"/>
    <col min="16" max="16384" width="9" style="2"/>
  </cols>
  <sheetData>
    <row r="1" spans="1:13">
      <c r="A1" s="1" t="s">
        <v>153</v>
      </c>
    </row>
    <row r="2" spans="1:13" ht="21" customHeight="1">
      <c r="A2" s="1" t="s">
        <v>170</v>
      </c>
      <c r="B2" s="1"/>
      <c r="C2" s="1"/>
      <c r="D2" s="1"/>
      <c r="E2" s="1"/>
      <c r="F2" s="1"/>
      <c r="G2" s="1"/>
      <c r="H2" s="1"/>
      <c r="I2" s="1"/>
    </row>
    <row r="3" spans="1:13" ht="21" customHeight="1">
      <c r="A3" s="1" t="s">
        <v>34</v>
      </c>
      <c r="B3" s="1"/>
      <c r="C3" s="1"/>
      <c r="D3" s="1"/>
      <c r="E3" s="1"/>
      <c r="F3" s="1"/>
      <c r="G3" s="1"/>
      <c r="H3" s="1"/>
      <c r="I3" s="1"/>
    </row>
    <row r="4" spans="1:13" ht="21" customHeight="1">
      <c r="A4" s="1" t="s">
        <v>154</v>
      </c>
      <c r="B4" s="1"/>
      <c r="C4" s="1"/>
      <c r="D4" s="1"/>
      <c r="E4" s="1"/>
      <c r="F4" s="1"/>
      <c r="G4" s="1"/>
      <c r="H4" s="1"/>
      <c r="I4" s="1"/>
    </row>
    <row r="5" spans="1:13" ht="13.5" customHeight="1">
      <c r="A5" s="3"/>
      <c r="B5" s="3"/>
      <c r="C5" s="3"/>
      <c r="D5" s="3"/>
      <c r="E5" s="3"/>
      <c r="F5" s="3"/>
      <c r="G5" s="3"/>
      <c r="H5" s="3"/>
      <c r="I5" s="3"/>
    </row>
    <row r="6" spans="1:13" ht="20.65" customHeight="1">
      <c r="A6" s="4"/>
      <c r="B6" s="4"/>
      <c r="C6" s="4"/>
      <c r="D6" s="4"/>
      <c r="F6" s="6"/>
      <c r="G6" s="40"/>
      <c r="H6" s="40"/>
      <c r="I6" s="40"/>
      <c r="J6" s="40"/>
      <c r="K6" s="40"/>
      <c r="L6" s="40"/>
      <c r="M6" s="41" t="s">
        <v>62</v>
      </c>
    </row>
    <row r="7" spans="1:13" ht="20.65" customHeight="1">
      <c r="A7" s="4"/>
      <c r="B7" s="4"/>
      <c r="C7" s="4"/>
      <c r="D7" s="4"/>
      <c r="F7" s="6"/>
      <c r="G7" s="141" t="s">
        <v>87</v>
      </c>
      <c r="H7" s="141"/>
      <c r="I7" s="141"/>
      <c r="J7" s="42"/>
      <c r="K7" s="141" t="s">
        <v>88</v>
      </c>
      <c r="L7" s="141"/>
      <c r="M7" s="141"/>
    </row>
    <row r="8" spans="1:13" ht="20.65" customHeight="1">
      <c r="A8" s="4"/>
      <c r="B8" s="4"/>
      <c r="C8" s="4"/>
      <c r="D8" s="4"/>
      <c r="E8" s="8" t="s">
        <v>0</v>
      </c>
      <c r="F8" s="6"/>
      <c r="G8" s="128">
        <v>2024</v>
      </c>
      <c r="H8" s="7"/>
      <c r="I8" s="128">
        <v>2023</v>
      </c>
      <c r="K8" s="128">
        <v>2024</v>
      </c>
      <c r="M8" s="128">
        <v>2023</v>
      </c>
    </row>
    <row r="9" spans="1:13" ht="20.65" customHeight="1">
      <c r="A9" s="1" t="s">
        <v>18</v>
      </c>
      <c r="B9" s="4"/>
      <c r="C9" s="4"/>
      <c r="D9" s="4"/>
      <c r="F9" s="6"/>
      <c r="G9" s="10"/>
      <c r="H9" s="9"/>
      <c r="I9" s="10"/>
    </row>
    <row r="10" spans="1:13" ht="20.65" customHeight="1">
      <c r="A10" s="1" t="s">
        <v>144</v>
      </c>
      <c r="C10" s="11"/>
      <c r="D10" s="11"/>
      <c r="F10" s="6"/>
      <c r="G10" s="11"/>
      <c r="H10" s="11"/>
      <c r="I10" s="4"/>
    </row>
    <row r="11" spans="1:13" ht="20.65" customHeight="1">
      <c r="A11" s="2" t="s">
        <v>1</v>
      </c>
      <c r="C11" s="11"/>
      <c r="D11" s="11"/>
      <c r="E11" s="5">
        <v>6</v>
      </c>
      <c r="F11" s="6"/>
      <c r="G11" s="92">
        <v>9851673</v>
      </c>
      <c r="H11" s="13"/>
      <c r="I11" s="13">
        <v>69903201</v>
      </c>
      <c r="K11" s="92">
        <v>5740315</v>
      </c>
      <c r="M11" s="13">
        <v>20731683</v>
      </c>
    </row>
    <row r="12" spans="1:13" ht="20.65" customHeight="1">
      <c r="A12" s="14" t="s">
        <v>66</v>
      </c>
      <c r="E12" s="5" t="s">
        <v>155</v>
      </c>
      <c r="F12" s="6"/>
      <c r="G12" s="92">
        <v>3812197</v>
      </c>
      <c r="H12" s="13"/>
      <c r="I12" s="15">
        <v>6586663</v>
      </c>
      <c r="K12" s="92">
        <v>3330605</v>
      </c>
      <c r="M12" s="13">
        <v>5593745</v>
      </c>
    </row>
    <row r="13" spans="1:13" ht="20.65" customHeight="1">
      <c r="A13" s="14" t="s">
        <v>45</v>
      </c>
      <c r="E13" s="5" t="s">
        <v>183</v>
      </c>
      <c r="F13" s="6"/>
      <c r="G13" s="92">
        <v>3070021</v>
      </c>
      <c r="H13" s="13"/>
      <c r="I13" s="13">
        <v>7178515</v>
      </c>
      <c r="K13" s="92">
        <v>3108105</v>
      </c>
      <c r="M13" s="13">
        <v>7179707</v>
      </c>
    </row>
    <row r="14" spans="1:13" ht="20.65" customHeight="1">
      <c r="A14" s="14" t="s">
        <v>61</v>
      </c>
      <c r="F14" s="6"/>
      <c r="G14" s="92">
        <v>155127</v>
      </c>
      <c r="H14" s="13"/>
      <c r="I14" s="13">
        <v>1934800</v>
      </c>
      <c r="K14" s="92">
        <v>0</v>
      </c>
      <c r="M14" s="13">
        <v>1179673</v>
      </c>
    </row>
    <row r="15" spans="1:13" ht="20.65" customHeight="1">
      <c r="A15" s="14" t="s">
        <v>198</v>
      </c>
      <c r="E15" s="5" t="s">
        <v>156</v>
      </c>
      <c r="F15" s="6"/>
      <c r="G15" s="92">
        <v>0</v>
      </c>
      <c r="H15" s="13"/>
      <c r="I15" s="13">
        <v>0</v>
      </c>
      <c r="K15" s="92">
        <v>13037</v>
      </c>
      <c r="M15" s="13">
        <v>0</v>
      </c>
    </row>
    <row r="16" spans="1:13" ht="20.65" customHeight="1">
      <c r="A16" s="14" t="s">
        <v>188</v>
      </c>
      <c r="B16" s="14"/>
      <c r="F16" s="6"/>
      <c r="G16" s="92">
        <v>746989</v>
      </c>
      <c r="H16" s="13"/>
      <c r="I16" s="13">
        <v>0</v>
      </c>
      <c r="K16" s="92">
        <v>746989</v>
      </c>
      <c r="M16" s="13">
        <v>0</v>
      </c>
    </row>
    <row r="17" spans="1:13" ht="20.65" customHeight="1">
      <c r="A17" s="2" t="s">
        <v>2</v>
      </c>
      <c r="E17" s="5">
        <v>9</v>
      </c>
      <c r="F17" s="6"/>
      <c r="G17" s="92">
        <v>1495350</v>
      </c>
      <c r="H17" s="13"/>
      <c r="I17" s="13">
        <v>1464864</v>
      </c>
      <c r="K17" s="92">
        <v>1495350</v>
      </c>
      <c r="M17" s="13">
        <v>1464864</v>
      </c>
    </row>
    <row r="18" spans="1:13" ht="20.65" customHeight="1">
      <c r="A18" s="2" t="s">
        <v>36</v>
      </c>
      <c r="F18" s="6"/>
      <c r="G18" s="92">
        <v>1452563</v>
      </c>
      <c r="H18" s="13"/>
      <c r="I18" s="13">
        <v>2931528</v>
      </c>
      <c r="K18" s="92">
        <v>1426262</v>
      </c>
      <c r="M18" s="13">
        <v>2380594</v>
      </c>
    </row>
    <row r="19" spans="1:13" ht="20.65" customHeight="1">
      <c r="A19" s="2" t="s">
        <v>3</v>
      </c>
      <c r="C19" s="11"/>
      <c r="D19" s="11"/>
      <c r="F19" s="6"/>
      <c r="G19" s="92">
        <v>116393</v>
      </c>
      <c r="H19" s="13"/>
      <c r="I19" s="13">
        <v>1242152</v>
      </c>
      <c r="K19" s="92">
        <v>116393</v>
      </c>
      <c r="M19" s="13">
        <v>1242152</v>
      </c>
    </row>
    <row r="20" spans="1:13" ht="20.65" customHeight="1">
      <c r="A20" s="21" t="s">
        <v>130</v>
      </c>
      <c r="C20" s="11"/>
      <c r="D20" s="11"/>
      <c r="F20" s="6"/>
      <c r="G20" s="87">
        <f>SUM(G11:G19)</f>
        <v>20700313</v>
      </c>
      <c r="H20" s="91"/>
      <c r="I20" s="87">
        <f>SUM(I11:I19)</f>
        <v>91241723</v>
      </c>
      <c r="J20" s="1"/>
      <c r="K20" s="87">
        <f>SUM(K11:K19)</f>
        <v>15977056</v>
      </c>
      <c r="L20" s="1"/>
      <c r="M20" s="87">
        <f>SUM(M11:M19)</f>
        <v>39772418</v>
      </c>
    </row>
    <row r="21" spans="1:13" ht="20.65" customHeight="1">
      <c r="A21" s="1"/>
      <c r="D21" s="11"/>
      <c r="F21" s="6"/>
      <c r="G21" s="13"/>
      <c r="H21" s="17"/>
      <c r="I21" s="13"/>
    </row>
    <row r="22" spans="1:13" ht="20.65" customHeight="1">
      <c r="A22" s="1" t="s">
        <v>145</v>
      </c>
      <c r="C22" s="11"/>
      <c r="D22" s="11"/>
      <c r="F22" s="18"/>
      <c r="G22" s="13"/>
      <c r="H22" s="19"/>
      <c r="I22" s="13"/>
    </row>
    <row r="23" spans="1:13" ht="20.65" customHeight="1">
      <c r="A23" s="2" t="s">
        <v>131</v>
      </c>
      <c r="C23" s="11"/>
      <c r="D23" s="11"/>
      <c r="E23" s="5">
        <v>17</v>
      </c>
      <c r="F23" s="6"/>
      <c r="G23" s="132">
        <v>1392400</v>
      </c>
      <c r="H23" s="13"/>
      <c r="I23" s="13">
        <v>2522363</v>
      </c>
      <c r="K23" s="92">
        <v>1392400</v>
      </c>
      <c r="M23" s="92">
        <v>2522363</v>
      </c>
    </row>
    <row r="24" spans="1:13" ht="20.65" customHeight="1">
      <c r="A24" s="2" t="s">
        <v>60</v>
      </c>
      <c r="C24" s="4"/>
      <c r="D24" s="4"/>
      <c r="E24" s="5">
        <v>10</v>
      </c>
      <c r="F24" s="6"/>
      <c r="G24" s="132">
        <v>12664276</v>
      </c>
      <c r="H24" s="13"/>
      <c r="I24" s="13">
        <v>12812287</v>
      </c>
      <c r="K24" s="92">
        <v>12664276</v>
      </c>
      <c r="M24" s="92">
        <v>12715715</v>
      </c>
    </row>
    <row r="25" spans="1:13" ht="20.65" customHeight="1">
      <c r="A25" s="20" t="s">
        <v>48</v>
      </c>
      <c r="C25" s="4"/>
      <c r="D25" s="4"/>
      <c r="E25" s="5">
        <v>11</v>
      </c>
      <c r="F25" s="6"/>
      <c r="G25" s="132">
        <v>0</v>
      </c>
      <c r="H25" s="13"/>
      <c r="I25" s="13">
        <v>0</v>
      </c>
      <c r="K25" s="92">
        <v>8173785</v>
      </c>
      <c r="M25" s="92">
        <v>50287530</v>
      </c>
    </row>
    <row r="26" spans="1:13" ht="20.65" customHeight="1">
      <c r="A26" s="2" t="s">
        <v>22</v>
      </c>
      <c r="C26" s="4"/>
      <c r="D26" s="4"/>
      <c r="E26" s="5">
        <v>12</v>
      </c>
      <c r="F26" s="6"/>
      <c r="G26" s="132">
        <v>19763984</v>
      </c>
      <c r="H26" s="13"/>
      <c r="I26" s="13">
        <v>4532503</v>
      </c>
      <c r="K26" s="92">
        <v>19763984</v>
      </c>
      <c r="M26" s="92">
        <v>4532503</v>
      </c>
    </row>
    <row r="27" spans="1:13" ht="20.65" customHeight="1">
      <c r="A27" s="20" t="s">
        <v>23</v>
      </c>
      <c r="C27" s="4"/>
      <c r="D27" s="4"/>
      <c r="E27" s="5">
        <v>15.1</v>
      </c>
      <c r="F27" s="6"/>
      <c r="G27" s="132">
        <v>19090703</v>
      </c>
      <c r="H27" s="13"/>
      <c r="I27" s="13">
        <v>446707</v>
      </c>
      <c r="K27" s="92">
        <v>19090703</v>
      </c>
      <c r="L27" s="46"/>
      <c r="M27" s="92">
        <v>446707</v>
      </c>
    </row>
    <row r="28" spans="1:13" ht="20.65" customHeight="1">
      <c r="A28" s="2" t="s">
        <v>25</v>
      </c>
      <c r="C28" s="11"/>
      <c r="D28" s="11"/>
      <c r="E28" s="5">
        <v>13</v>
      </c>
      <c r="F28" s="6"/>
      <c r="G28" s="132">
        <v>12669650</v>
      </c>
      <c r="H28" s="13"/>
      <c r="I28" s="13">
        <v>12332495</v>
      </c>
      <c r="K28" s="92">
        <v>12669650</v>
      </c>
      <c r="M28" s="92">
        <v>10955495</v>
      </c>
    </row>
    <row r="29" spans="1:13" ht="20.65" customHeight="1">
      <c r="A29" s="2" t="s">
        <v>4</v>
      </c>
      <c r="C29" s="11"/>
      <c r="D29" s="11"/>
      <c r="E29" s="5">
        <v>16</v>
      </c>
      <c r="F29" s="6"/>
      <c r="G29" s="132">
        <v>0</v>
      </c>
      <c r="H29" s="13"/>
      <c r="I29" s="13">
        <v>1677966</v>
      </c>
      <c r="K29" s="92">
        <v>0</v>
      </c>
      <c r="M29" s="92">
        <v>1677966</v>
      </c>
    </row>
    <row r="30" spans="1:13" ht="20.65" customHeight="1">
      <c r="A30" s="2" t="s">
        <v>89</v>
      </c>
      <c r="C30" s="11"/>
      <c r="D30" s="11"/>
      <c r="E30" s="5">
        <v>14</v>
      </c>
      <c r="F30" s="6"/>
      <c r="G30" s="132">
        <v>12165190</v>
      </c>
      <c r="H30" s="13"/>
      <c r="I30" s="13">
        <v>7163052</v>
      </c>
      <c r="K30" s="92">
        <v>11670003</v>
      </c>
      <c r="M30" s="92">
        <v>7163052</v>
      </c>
    </row>
    <row r="31" spans="1:13" ht="20.65" customHeight="1">
      <c r="A31" s="21" t="s">
        <v>151</v>
      </c>
      <c r="C31" s="11"/>
      <c r="D31" s="11"/>
      <c r="F31" s="6"/>
      <c r="G31" s="87">
        <f>SUM(G23:G30)</f>
        <v>77746203</v>
      </c>
      <c r="H31" s="91"/>
      <c r="I31" s="87">
        <f>SUM(I23:I30)</f>
        <v>41487373</v>
      </c>
      <c r="J31" s="1"/>
      <c r="K31" s="87">
        <f>SUM(K23:K30)</f>
        <v>85424801</v>
      </c>
      <c r="L31" s="1"/>
      <c r="M31" s="87">
        <f>SUM(M23:M30)</f>
        <v>90301331</v>
      </c>
    </row>
    <row r="32" spans="1:13" ht="20.65" customHeight="1" thickBot="1">
      <c r="A32" s="1" t="s">
        <v>20</v>
      </c>
      <c r="B32" s="1"/>
      <c r="C32" s="22"/>
      <c r="D32" s="22"/>
      <c r="F32" s="6"/>
      <c r="G32" s="90">
        <f>G20+G31</f>
        <v>98446516</v>
      </c>
      <c r="H32" s="91"/>
      <c r="I32" s="90">
        <f>I20+I31</f>
        <v>132729096</v>
      </c>
      <c r="J32" s="1"/>
      <c r="K32" s="90">
        <f>K20+K31</f>
        <v>101401857</v>
      </c>
      <c r="L32" s="1"/>
      <c r="M32" s="90">
        <f>M20+M31</f>
        <v>130073749</v>
      </c>
    </row>
    <row r="33" spans="1:13" ht="20.65" customHeight="1" thickTop="1">
      <c r="E33" s="24"/>
      <c r="F33" s="18"/>
    </row>
    <row r="34" spans="1:13" ht="20.65" customHeight="1">
      <c r="E34" s="24"/>
      <c r="F34" s="18"/>
    </row>
    <row r="35" spans="1:13" ht="20.65" customHeight="1">
      <c r="E35" s="24"/>
      <c r="F35" s="18"/>
    </row>
    <row r="36" spans="1:13" ht="20.65" customHeight="1">
      <c r="E36" s="24"/>
      <c r="F36" s="18"/>
    </row>
    <row r="37" spans="1:13" ht="20.65" customHeight="1">
      <c r="A37" s="1" t="s">
        <v>153</v>
      </c>
      <c r="E37" s="24"/>
      <c r="F37" s="18"/>
    </row>
    <row r="38" spans="1:13" ht="20.65" customHeight="1">
      <c r="A38" s="1" t="s">
        <v>170</v>
      </c>
      <c r="B38" s="22"/>
      <c r="C38" s="22"/>
      <c r="D38" s="22"/>
      <c r="E38" s="22"/>
      <c r="F38" s="22"/>
      <c r="G38" s="22"/>
      <c r="H38" s="22"/>
      <c r="I38" s="22"/>
    </row>
    <row r="39" spans="1:13" ht="20.65" customHeight="1">
      <c r="A39" s="1" t="s">
        <v>169</v>
      </c>
      <c r="B39" s="22"/>
      <c r="C39" s="22"/>
      <c r="D39" s="22"/>
      <c r="E39" s="22"/>
      <c r="F39" s="22"/>
      <c r="G39" s="22"/>
      <c r="H39" s="22"/>
      <c r="I39" s="22"/>
    </row>
    <row r="40" spans="1:13" ht="20.65" customHeight="1">
      <c r="A40" s="1" t="s">
        <v>154</v>
      </c>
      <c r="B40" s="22"/>
      <c r="C40" s="22"/>
      <c r="D40" s="22"/>
      <c r="E40" s="22"/>
      <c r="F40" s="22"/>
      <c r="G40" s="22"/>
      <c r="H40" s="22"/>
      <c r="I40" s="22"/>
    </row>
    <row r="41" spans="1:13" ht="20.65" customHeight="1">
      <c r="A41" s="27"/>
      <c r="B41" s="27"/>
      <c r="C41" s="27"/>
      <c r="D41" s="27"/>
      <c r="E41" s="27"/>
      <c r="F41" s="27"/>
      <c r="G41" s="27"/>
      <c r="H41" s="27"/>
      <c r="I41" s="27"/>
    </row>
    <row r="42" spans="1:13" ht="20.65" customHeight="1">
      <c r="A42" s="28"/>
      <c r="B42" s="28"/>
      <c r="C42" s="28"/>
      <c r="D42" s="28"/>
      <c r="F42" s="29"/>
      <c r="G42" s="47"/>
      <c r="H42" s="47"/>
      <c r="I42" s="47"/>
      <c r="J42" s="47"/>
      <c r="K42" s="47"/>
      <c r="L42" s="47"/>
      <c r="M42" s="48" t="s">
        <v>62</v>
      </c>
    </row>
    <row r="43" spans="1:13" ht="20.65" customHeight="1">
      <c r="A43" s="28"/>
      <c r="B43" s="28"/>
      <c r="C43" s="28"/>
      <c r="D43" s="28"/>
      <c r="F43" s="29"/>
      <c r="G43" s="141" t="s">
        <v>87</v>
      </c>
      <c r="H43" s="141"/>
      <c r="I43" s="141"/>
      <c r="J43" s="42"/>
      <c r="K43" s="141" t="s">
        <v>88</v>
      </c>
      <c r="L43" s="141"/>
      <c r="M43" s="141"/>
    </row>
    <row r="44" spans="1:13" ht="20.65" customHeight="1">
      <c r="A44" s="28"/>
      <c r="B44" s="28"/>
      <c r="C44" s="28"/>
      <c r="D44" s="28"/>
      <c r="E44" s="8" t="s">
        <v>0</v>
      </c>
      <c r="F44" s="29"/>
      <c r="G44" s="128">
        <v>2024</v>
      </c>
      <c r="H44" s="7"/>
      <c r="I44" s="128">
        <v>2023</v>
      </c>
      <c r="K44" s="128">
        <v>2024</v>
      </c>
      <c r="M44" s="128">
        <v>2023</v>
      </c>
    </row>
    <row r="45" spans="1:13" ht="20.65" customHeight="1">
      <c r="A45" s="1" t="s">
        <v>19</v>
      </c>
      <c r="C45" s="11"/>
      <c r="D45" s="11"/>
      <c r="G45" s="30"/>
      <c r="H45" s="31"/>
      <c r="I45" s="32"/>
    </row>
    <row r="46" spans="1:13" ht="20.65" customHeight="1">
      <c r="A46" s="1" t="s">
        <v>146</v>
      </c>
      <c r="C46" s="11"/>
      <c r="D46" s="11"/>
      <c r="G46" s="30"/>
      <c r="H46" s="31"/>
      <c r="I46" s="32"/>
    </row>
    <row r="47" spans="1:13" ht="20.65" customHeight="1">
      <c r="A47" s="2" t="s">
        <v>67</v>
      </c>
      <c r="C47" s="11"/>
      <c r="D47" s="11"/>
      <c r="G47" s="92">
        <v>4144929</v>
      </c>
      <c r="H47" s="30"/>
      <c r="I47" s="33">
        <v>5818871</v>
      </c>
      <c r="K47" s="92">
        <v>3594701</v>
      </c>
      <c r="M47" s="13">
        <v>3954450</v>
      </c>
    </row>
    <row r="48" spans="1:13" ht="20.65" customHeight="1">
      <c r="A48" s="34" t="s">
        <v>199</v>
      </c>
      <c r="E48" s="5" t="s">
        <v>189</v>
      </c>
      <c r="F48" s="6"/>
      <c r="G48" s="92">
        <v>808467</v>
      </c>
      <c r="H48" s="13"/>
      <c r="I48" s="13">
        <v>12701430</v>
      </c>
      <c r="K48" s="92">
        <v>4315525</v>
      </c>
      <c r="M48" s="15">
        <v>12701430</v>
      </c>
    </row>
    <row r="49" spans="1:13" ht="20.65" customHeight="1">
      <c r="A49" s="2" t="s">
        <v>5</v>
      </c>
      <c r="C49" s="11"/>
      <c r="D49" s="11"/>
      <c r="E49" s="5">
        <v>15.2</v>
      </c>
      <c r="G49" s="92">
        <v>1320136</v>
      </c>
      <c r="H49" s="30"/>
      <c r="I49" s="33">
        <v>350982</v>
      </c>
      <c r="K49" s="92">
        <v>1320136</v>
      </c>
      <c r="M49" s="13">
        <v>350982</v>
      </c>
    </row>
    <row r="50" spans="1:13" ht="20.65" customHeight="1">
      <c r="A50" s="34" t="s">
        <v>37</v>
      </c>
      <c r="E50" s="5">
        <v>18</v>
      </c>
      <c r="F50" s="6"/>
      <c r="G50" s="92">
        <v>0</v>
      </c>
      <c r="H50" s="13"/>
      <c r="I50" s="13">
        <v>93500</v>
      </c>
      <c r="K50" s="92">
        <v>0</v>
      </c>
      <c r="M50" s="15">
        <v>93500</v>
      </c>
    </row>
    <row r="51" spans="1:13" ht="20.65" customHeight="1">
      <c r="A51" s="2" t="s">
        <v>6</v>
      </c>
      <c r="C51" s="11"/>
      <c r="D51" s="11"/>
      <c r="F51" s="6"/>
      <c r="G51" s="92">
        <v>420000</v>
      </c>
      <c r="H51" s="13"/>
      <c r="I51" s="13">
        <v>270000</v>
      </c>
      <c r="K51" s="92">
        <v>420000</v>
      </c>
      <c r="M51" s="13">
        <v>270000</v>
      </c>
    </row>
    <row r="52" spans="1:13" ht="20.65" customHeight="1">
      <c r="A52" s="1" t="s">
        <v>90</v>
      </c>
      <c r="C52" s="11"/>
      <c r="D52" s="11"/>
      <c r="F52" s="6"/>
      <c r="G52" s="87">
        <f>SUM(G47:G51)</f>
        <v>6693532</v>
      </c>
      <c r="H52" s="91"/>
      <c r="I52" s="87">
        <f>SUM(I47:I51)</f>
        <v>19234783</v>
      </c>
      <c r="J52" s="1"/>
      <c r="K52" s="87">
        <f>SUM(K47:K51)</f>
        <v>9650362</v>
      </c>
      <c r="L52" s="1"/>
      <c r="M52" s="87">
        <f>SUM(M47:M51)</f>
        <v>17370362</v>
      </c>
    </row>
    <row r="53" spans="1:13" ht="20.65" customHeight="1">
      <c r="A53" s="1"/>
      <c r="C53" s="11"/>
      <c r="D53" s="11"/>
      <c r="F53" s="6"/>
      <c r="G53" s="13"/>
      <c r="H53" s="17"/>
      <c r="I53" s="13"/>
      <c r="K53" s="13"/>
      <c r="M53" s="13"/>
    </row>
    <row r="54" spans="1:13" ht="20.65" customHeight="1">
      <c r="A54" s="1" t="s">
        <v>147</v>
      </c>
      <c r="C54" s="11"/>
      <c r="D54" s="11"/>
      <c r="F54" s="18"/>
      <c r="G54" s="13"/>
      <c r="H54" s="17"/>
      <c r="I54" s="13"/>
      <c r="K54" s="13"/>
      <c r="M54" s="13"/>
    </row>
    <row r="55" spans="1:13" ht="20.65" customHeight="1">
      <c r="A55" s="2" t="s">
        <v>191</v>
      </c>
      <c r="C55" s="11"/>
      <c r="D55" s="11"/>
      <c r="E55" s="5">
        <v>15.2</v>
      </c>
      <c r="F55" s="18"/>
      <c r="G55" s="133">
        <v>18087926</v>
      </c>
      <c r="H55" s="17"/>
      <c r="I55" s="13">
        <v>0</v>
      </c>
      <c r="K55" s="13">
        <v>18087926</v>
      </c>
      <c r="M55" s="13">
        <v>0</v>
      </c>
    </row>
    <row r="56" spans="1:13" ht="20.65" customHeight="1">
      <c r="A56" s="2" t="s">
        <v>91</v>
      </c>
      <c r="C56" s="11"/>
      <c r="D56" s="11"/>
      <c r="E56" s="5">
        <v>18</v>
      </c>
      <c r="F56" s="18"/>
      <c r="G56" s="92">
        <v>3706031</v>
      </c>
      <c r="H56" s="13"/>
      <c r="I56" s="13">
        <v>3700657</v>
      </c>
      <c r="K56" s="92">
        <v>3706031</v>
      </c>
      <c r="M56" s="15">
        <v>3700657</v>
      </c>
    </row>
    <row r="57" spans="1:13" ht="20.65" customHeight="1">
      <c r="A57" s="1" t="s">
        <v>92</v>
      </c>
      <c r="C57" s="11"/>
      <c r="D57" s="11"/>
      <c r="F57" s="6"/>
      <c r="G57" s="87">
        <f>SUM(G55:G56)</f>
        <v>21793957</v>
      </c>
      <c r="H57" s="91"/>
      <c r="I57" s="87">
        <f>SUM(I55:I56)</f>
        <v>3700657</v>
      </c>
      <c r="J57" s="1"/>
      <c r="K57" s="87">
        <f>SUM(K55:K56)</f>
        <v>21793957</v>
      </c>
      <c r="L57" s="1"/>
      <c r="M57" s="87">
        <f>SUM(M55:M56)</f>
        <v>3700657</v>
      </c>
    </row>
    <row r="58" spans="1:13" ht="20.65" customHeight="1">
      <c r="A58" s="1" t="s">
        <v>148</v>
      </c>
      <c r="C58" s="11"/>
      <c r="D58" s="11"/>
      <c r="F58" s="6"/>
      <c r="G58" s="89">
        <f>G52+G57</f>
        <v>28487489</v>
      </c>
      <c r="H58" s="91"/>
      <c r="I58" s="89">
        <f>I52+I57</f>
        <v>22935440</v>
      </c>
      <c r="J58" s="1"/>
      <c r="K58" s="89">
        <f>K52+K57</f>
        <v>31444319</v>
      </c>
      <c r="L58" s="1"/>
      <c r="M58" s="89">
        <f>M52+M57</f>
        <v>21071019</v>
      </c>
    </row>
    <row r="59" spans="1:13" ht="20.65" customHeight="1">
      <c r="A59" s="1"/>
      <c r="C59" s="11"/>
      <c r="D59" s="11"/>
      <c r="F59" s="6"/>
      <c r="G59" s="13"/>
      <c r="H59" s="17"/>
      <c r="I59" s="13"/>
      <c r="K59" s="13"/>
      <c r="M59" s="13"/>
    </row>
    <row r="60" spans="1:13" s="1" customFormat="1" ht="20.65" customHeight="1">
      <c r="A60" s="1" t="s">
        <v>149</v>
      </c>
      <c r="C60" s="22"/>
      <c r="D60" s="22"/>
      <c r="E60" s="44"/>
      <c r="F60" s="36"/>
      <c r="G60" s="37"/>
      <c r="H60" s="37"/>
      <c r="I60" s="37"/>
      <c r="K60" s="13"/>
      <c r="M60" s="13"/>
    </row>
    <row r="61" spans="1:13" ht="20.65" customHeight="1">
      <c r="A61" s="2" t="s">
        <v>49</v>
      </c>
      <c r="F61" s="18"/>
      <c r="G61" s="19"/>
      <c r="H61" s="19"/>
      <c r="I61" s="19"/>
      <c r="K61" s="13"/>
      <c r="M61" s="13"/>
    </row>
    <row r="62" spans="1:13" ht="20.65" customHeight="1">
      <c r="B62" s="2" t="s">
        <v>7</v>
      </c>
      <c r="F62" s="18"/>
      <c r="G62" s="19"/>
      <c r="H62" s="19"/>
      <c r="I62" s="19"/>
      <c r="K62" s="13"/>
      <c r="M62" s="13"/>
    </row>
    <row r="63" spans="1:13" ht="20.65" customHeight="1" thickBot="1">
      <c r="C63" s="2" t="s">
        <v>26</v>
      </c>
      <c r="F63" s="18"/>
      <c r="G63" s="23">
        <v>125000000</v>
      </c>
      <c r="H63" s="19"/>
      <c r="I63" s="23">
        <v>125000000</v>
      </c>
      <c r="K63" s="23">
        <v>125000000</v>
      </c>
      <c r="M63" s="23">
        <v>125000000</v>
      </c>
    </row>
    <row r="64" spans="1:13" ht="20.65" customHeight="1" thickTop="1">
      <c r="B64" s="2" t="s">
        <v>8</v>
      </c>
      <c r="F64" s="6"/>
      <c r="G64" s="13"/>
      <c r="H64" s="19"/>
      <c r="I64" s="13"/>
      <c r="K64" s="13"/>
      <c r="M64" s="13"/>
    </row>
    <row r="65" spans="1:13" ht="20.65" customHeight="1">
      <c r="C65" s="2" t="s">
        <v>26</v>
      </c>
      <c r="F65" s="6"/>
      <c r="G65" s="13">
        <f>'Equity (E)_Conso'!G24</f>
        <v>125000000</v>
      </c>
      <c r="H65" s="13"/>
      <c r="I65" s="13">
        <f>'Equity (E)_Conso'!G19</f>
        <v>125000000</v>
      </c>
      <c r="K65" s="13">
        <f>'Equity (E)_Com'!G22</f>
        <v>125000000</v>
      </c>
      <c r="M65" s="13">
        <f>'Equity (E)_Com'!G18</f>
        <v>125000000</v>
      </c>
    </row>
    <row r="66" spans="1:13" ht="20.65" customHeight="1">
      <c r="A66" s="11" t="s">
        <v>176</v>
      </c>
      <c r="C66" s="11"/>
      <c r="D66" s="11"/>
      <c r="F66" s="6"/>
      <c r="G66" s="13">
        <f>'Equity (E)_Conso'!I24</f>
        <v>102492000</v>
      </c>
      <c r="H66" s="13"/>
      <c r="I66" s="13">
        <f>'Equity (E)_Conso'!I19</f>
        <v>102492000</v>
      </c>
      <c r="K66" s="13">
        <f>'Equity (E)_Com'!I22</f>
        <v>102492000</v>
      </c>
      <c r="M66" s="13">
        <f>'Equity (E)_Com'!I18</f>
        <v>102492000</v>
      </c>
    </row>
    <row r="67" spans="1:13" ht="20.65" customHeight="1">
      <c r="A67" s="38" t="s">
        <v>200</v>
      </c>
      <c r="C67" s="11"/>
      <c r="D67" s="11"/>
      <c r="F67" s="6"/>
      <c r="G67" s="13"/>
      <c r="H67" s="13"/>
      <c r="I67" s="13"/>
      <c r="K67" s="13"/>
      <c r="M67" s="13"/>
    </row>
    <row r="68" spans="1:13" ht="20.65" customHeight="1">
      <c r="A68" s="11"/>
      <c r="B68" s="38" t="s">
        <v>192</v>
      </c>
      <c r="F68" s="6"/>
      <c r="G68" s="13">
        <f>'Equity (E)_Conso'!M24</f>
        <v>1411521</v>
      </c>
      <c r="H68" s="13"/>
      <c r="I68" s="13">
        <f>'Equity (E)_Conso'!M19</f>
        <v>1411521</v>
      </c>
      <c r="K68" s="13">
        <f>'Equity (E)_Com'!K22</f>
        <v>1411521</v>
      </c>
      <c r="M68" s="13">
        <f>'Equity (E)_Com'!K18</f>
        <v>1411521</v>
      </c>
    </row>
    <row r="69" spans="1:13" ht="20.65" customHeight="1">
      <c r="A69" s="11"/>
      <c r="B69" s="38" t="s">
        <v>9</v>
      </c>
      <c r="C69" s="11"/>
      <c r="D69" s="11"/>
      <c r="F69" s="6"/>
      <c r="G69" s="13">
        <f>'Equity (E)_Conso'!O24</f>
        <v>-159597466</v>
      </c>
      <c r="H69" s="13"/>
      <c r="I69" s="13">
        <f>'Equity (E)_Conso'!O19</f>
        <v>-119834317</v>
      </c>
      <c r="K69" s="13">
        <f>'Equity (E)_Com'!M22</f>
        <v>-159596355</v>
      </c>
      <c r="M69" s="13">
        <f>'Equity (E)_Com'!M18</f>
        <v>-119900791</v>
      </c>
    </row>
    <row r="70" spans="1:13" ht="20.65" customHeight="1">
      <c r="A70" s="2" t="s">
        <v>119</v>
      </c>
      <c r="B70" s="38"/>
      <c r="D70" s="11"/>
      <c r="F70" s="6"/>
      <c r="G70" s="35">
        <f>'Equity (E)_Conso'!W24</f>
        <v>650372</v>
      </c>
      <c r="H70" s="13"/>
      <c r="I70" s="35">
        <v>0</v>
      </c>
      <c r="K70" s="35">
        <f>'Equity (E)_Com'!U22</f>
        <v>650372</v>
      </c>
      <c r="M70" s="35">
        <v>0</v>
      </c>
    </row>
    <row r="71" spans="1:13" ht="20.65" customHeight="1">
      <c r="A71" s="22" t="s">
        <v>68</v>
      </c>
      <c r="B71" s="49"/>
      <c r="C71" s="22"/>
      <c r="D71" s="11"/>
      <c r="F71" s="6"/>
      <c r="G71" s="82">
        <f>SUM(G65:G70)</f>
        <v>69956427</v>
      </c>
      <c r="H71" s="82"/>
      <c r="I71" s="82">
        <f>SUM(I65:I70)</f>
        <v>109069204</v>
      </c>
      <c r="J71" s="1"/>
      <c r="K71" s="82">
        <f>SUM(K65:K70)</f>
        <v>69957538</v>
      </c>
      <c r="L71" s="1"/>
      <c r="M71" s="82">
        <f>SUM(M65:M70)</f>
        <v>109002730</v>
      </c>
    </row>
    <row r="72" spans="1:13" ht="20.65" customHeight="1">
      <c r="A72" s="11" t="s">
        <v>93</v>
      </c>
      <c r="B72" s="38"/>
      <c r="C72" s="11"/>
      <c r="D72" s="11"/>
      <c r="F72" s="6"/>
      <c r="G72" s="13">
        <f>+'Equity (E)_Conso'!AA24</f>
        <v>2600</v>
      </c>
      <c r="H72" s="13"/>
      <c r="I72" s="13">
        <f>'Equity (E)_Conso'!AA19</f>
        <v>724452</v>
      </c>
      <c r="K72" s="13">
        <v>0</v>
      </c>
      <c r="M72" s="13">
        <v>0</v>
      </c>
    </row>
    <row r="73" spans="1:13" ht="20.65" customHeight="1">
      <c r="A73" s="1" t="s">
        <v>53</v>
      </c>
      <c r="C73" s="11"/>
      <c r="D73" s="11"/>
      <c r="F73" s="6"/>
      <c r="G73" s="87">
        <f>SUM(G71:G72)</f>
        <v>69959027</v>
      </c>
      <c r="H73" s="82"/>
      <c r="I73" s="87">
        <f>SUM(I71:I72)</f>
        <v>109793656</v>
      </c>
      <c r="J73" s="1"/>
      <c r="K73" s="87">
        <f>SUM(K71:K72)</f>
        <v>69957538</v>
      </c>
      <c r="L73" s="1"/>
      <c r="M73" s="87">
        <f>SUM(M71:M72)</f>
        <v>109002730</v>
      </c>
    </row>
    <row r="74" spans="1:13" ht="20.65" customHeight="1" thickBot="1">
      <c r="A74" s="1" t="s">
        <v>21</v>
      </c>
      <c r="B74" s="1"/>
      <c r="C74" s="22"/>
      <c r="D74" s="22"/>
      <c r="F74" s="6"/>
      <c r="G74" s="90">
        <f>G73+G58</f>
        <v>98446516</v>
      </c>
      <c r="H74" s="13"/>
      <c r="I74" s="90">
        <f>I73+I58</f>
        <v>132729096</v>
      </c>
      <c r="K74" s="90">
        <f>K73+K58</f>
        <v>101401857</v>
      </c>
      <c r="M74" s="90">
        <f>M73+M58</f>
        <v>130073749</v>
      </c>
    </row>
    <row r="75" spans="1:13" ht="21" customHeight="1" thickTop="1">
      <c r="A75" s="1"/>
      <c r="B75" s="1"/>
      <c r="C75" s="22"/>
      <c r="D75" s="22"/>
      <c r="F75" s="6"/>
      <c r="G75" s="39"/>
      <c r="H75" s="13"/>
      <c r="I75" s="39"/>
    </row>
    <row r="76" spans="1:13" ht="21" customHeight="1">
      <c r="G76" s="13"/>
      <c r="I76" s="13"/>
      <c r="K76" s="13"/>
      <c r="M76" s="13"/>
    </row>
    <row r="77" spans="1:13" ht="21" customHeight="1">
      <c r="I77" s="13"/>
    </row>
    <row r="78" spans="1:13" ht="21" customHeight="1">
      <c r="C78" s="25"/>
      <c r="D78" s="25"/>
      <c r="E78" s="26"/>
      <c r="G78" s="13"/>
      <c r="K78" s="13"/>
    </row>
    <row r="79" spans="1:13" ht="21" customHeight="1"/>
    <row r="80" spans="1:13">
      <c r="G80" s="13"/>
      <c r="I80" s="13"/>
      <c r="J80" s="13"/>
      <c r="K80" s="13"/>
      <c r="L80" s="13"/>
      <c r="M80" s="13"/>
    </row>
  </sheetData>
  <mergeCells count="4">
    <mergeCell ref="G7:I7"/>
    <mergeCell ref="K7:M7"/>
    <mergeCell ref="G43:I43"/>
    <mergeCell ref="K43:M43"/>
  </mergeCells>
  <pageMargins left="0.98425196850393704" right="0.78740157480314998" top="0.98425196850393704" bottom="0.78740157480314998" header="0.39370078740157499" footer="0.39370078740157499"/>
  <pageSetup paperSize="9" scale="69" fitToHeight="0" orientation="portrait" useFirstPageNumber="1" r:id="rId1"/>
  <headerFooter alignWithMargins="0">
    <oddFooter>&amp;L&amp;"Angsana New,Regular"&amp;K000000The accompanying notes  are an integral part of the financial statements.
&amp;C&amp;"Angsana New,Regular"&amp;K000000- &amp;P -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L46"/>
  <sheetViews>
    <sheetView zoomScaleNormal="100" zoomScaleSheetLayoutView="80" workbookViewId="0">
      <selection activeCell="C65" sqref="C65"/>
    </sheetView>
  </sheetViews>
  <sheetFormatPr defaultColWidth="9" defaultRowHeight="21"/>
  <cols>
    <col min="1" max="1" width="1.5703125" style="2" customWidth="1"/>
    <col min="2" max="2" width="1.42578125" style="2" customWidth="1"/>
    <col min="3" max="3" width="50.5703125" style="2" customWidth="1"/>
    <col min="4" max="4" width="9.42578125" style="5" customWidth="1"/>
    <col min="5" max="5" width="1.42578125" style="2" customWidth="1"/>
    <col min="6" max="6" width="16" style="2" customWidth="1"/>
    <col min="7" max="7" width="1.42578125" style="2" customWidth="1"/>
    <col min="8" max="8" width="16" style="2" customWidth="1"/>
    <col min="9" max="9" width="1.42578125" style="2" customWidth="1"/>
    <col min="10" max="10" width="16" style="2" customWidth="1"/>
    <col min="11" max="11" width="1.42578125" style="2" customWidth="1"/>
    <col min="12" max="12" width="16" style="2" customWidth="1"/>
    <col min="13" max="16384" width="9" style="2"/>
  </cols>
  <sheetData>
    <row r="1" spans="1:12">
      <c r="A1" s="1" t="s">
        <v>153</v>
      </c>
    </row>
    <row r="2" spans="1:12" ht="21" customHeight="1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81"/>
    </row>
    <row r="3" spans="1:12" s="63" customFormat="1" ht="21" customHeight="1">
      <c r="A3" s="1" t="s">
        <v>15</v>
      </c>
      <c r="B3" s="1"/>
      <c r="C3" s="1"/>
      <c r="D3" s="1"/>
      <c r="E3" s="1"/>
      <c r="F3" s="1"/>
      <c r="G3" s="1"/>
      <c r="H3" s="1"/>
      <c r="I3" s="1"/>
      <c r="J3" s="1"/>
      <c r="K3" s="1"/>
      <c r="L3" s="81"/>
    </row>
    <row r="4" spans="1:12" s="63" customFormat="1" ht="21" customHeight="1">
      <c r="A4" s="1" t="s">
        <v>157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3" customFormat="1" ht="2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63" customFormat="1" ht="21" customHeight="1">
      <c r="A6" s="2"/>
      <c r="B6" s="2"/>
      <c r="C6" s="11"/>
      <c r="D6" s="5"/>
      <c r="E6" s="2"/>
      <c r="F6" s="43"/>
      <c r="G6" s="43"/>
      <c r="H6" s="142" t="s">
        <v>62</v>
      </c>
      <c r="I6" s="142"/>
      <c r="J6" s="143"/>
      <c r="K6" s="143"/>
      <c r="L6" s="143"/>
    </row>
    <row r="7" spans="1:12" s="63" customFormat="1" ht="21" customHeight="1">
      <c r="A7" s="2"/>
      <c r="B7" s="2"/>
      <c r="C7" s="11"/>
      <c r="D7" s="5"/>
      <c r="E7" s="2"/>
      <c r="F7" s="144" t="s">
        <v>87</v>
      </c>
      <c r="G7" s="144"/>
      <c r="H7" s="144"/>
      <c r="I7" s="64"/>
      <c r="J7" s="145" t="s">
        <v>88</v>
      </c>
      <c r="K7" s="145"/>
      <c r="L7" s="145"/>
    </row>
    <row r="8" spans="1:12" s="63" customFormat="1" ht="21" customHeight="1">
      <c r="A8" s="2"/>
      <c r="B8" s="2"/>
      <c r="C8" s="11"/>
      <c r="D8" s="8" t="s">
        <v>0</v>
      </c>
      <c r="E8" s="2"/>
      <c r="F8" s="65">
        <v>2024</v>
      </c>
      <c r="G8" s="2"/>
      <c r="H8" s="65">
        <v>2023</v>
      </c>
      <c r="I8" s="2"/>
      <c r="J8" s="65">
        <v>2024</v>
      </c>
      <c r="K8" s="66"/>
      <c r="L8" s="65">
        <v>2023</v>
      </c>
    </row>
    <row r="9" spans="1:12" s="63" customFormat="1" ht="21" customHeight="1">
      <c r="A9" s="2"/>
      <c r="B9" s="2"/>
      <c r="C9" s="11"/>
      <c r="D9" s="12"/>
      <c r="E9" s="2"/>
      <c r="F9" s="2"/>
      <c r="G9" s="2"/>
      <c r="H9" s="2"/>
      <c r="I9" s="2"/>
      <c r="J9" s="64"/>
      <c r="K9" s="66"/>
      <c r="L9" s="64"/>
    </row>
    <row r="10" spans="1:12" s="63" customFormat="1" ht="21" customHeight="1">
      <c r="A10" s="2" t="s">
        <v>10</v>
      </c>
      <c r="B10" s="1"/>
      <c r="C10" s="22"/>
      <c r="D10" s="5"/>
      <c r="E10" s="2"/>
      <c r="F10" s="85">
        <v>49007542</v>
      </c>
      <c r="G10" s="2"/>
      <c r="H10" s="85">
        <v>141867826</v>
      </c>
      <c r="I10" s="2"/>
      <c r="J10" s="85">
        <v>47311743</v>
      </c>
      <c r="K10" s="13"/>
      <c r="L10" s="85">
        <v>86862404</v>
      </c>
    </row>
    <row r="11" spans="1:12" s="63" customFormat="1" ht="21" customHeight="1">
      <c r="A11" s="2" t="s">
        <v>11</v>
      </c>
      <c r="B11" s="2"/>
      <c r="C11" s="11"/>
      <c r="D11" s="5"/>
      <c r="E11" s="2"/>
      <c r="F11" s="110">
        <v>-44511242</v>
      </c>
      <c r="G11" s="2"/>
      <c r="H11" s="110">
        <v>-86988038</v>
      </c>
      <c r="I11" s="2"/>
      <c r="J11" s="110">
        <v>-42386485</v>
      </c>
      <c r="K11" s="13"/>
      <c r="L11" s="110">
        <v>-71687806</v>
      </c>
    </row>
    <row r="12" spans="1:12" s="63" customFormat="1" ht="21" customHeight="1">
      <c r="A12" s="57" t="s">
        <v>69</v>
      </c>
      <c r="B12" s="1"/>
      <c r="C12" s="11"/>
      <c r="D12" s="5"/>
      <c r="E12" s="2"/>
      <c r="F12" s="82">
        <f>SUM(F10:F11)</f>
        <v>4496300</v>
      </c>
      <c r="G12" s="1"/>
      <c r="H12" s="82">
        <f>SUM(H10:H11)</f>
        <v>54879788</v>
      </c>
      <c r="I12" s="1"/>
      <c r="J12" s="82">
        <f>SUM(J10:J11)</f>
        <v>4925258</v>
      </c>
      <c r="K12" s="82"/>
      <c r="L12" s="82">
        <f>SUM(L10:L11)</f>
        <v>15174598</v>
      </c>
    </row>
    <row r="13" spans="1:12" s="63" customFormat="1" ht="21" customHeight="1">
      <c r="A13" s="67" t="s">
        <v>58</v>
      </c>
      <c r="B13" s="1"/>
      <c r="C13" s="11"/>
      <c r="D13" s="5"/>
      <c r="E13" s="2"/>
      <c r="F13" s="85">
        <v>0</v>
      </c>
      <c r="G13" s="5"/>
      <c r="H13" s="85">
        <v>1357113</v>
      </c>
      <c r="I13" s="111"/>
      <c r="J13" s="134">
        <v>0</v>
      </c>
      <c r="K13" s="95"/>
      <c r="L13" s="129" t="s">
        <v>158</v>
      </c>
    </row>
    <row r="14" spans="1:12" s="63" customFormat="1" ht="21" customHeight="1">
      <c r="A14" s="67" t="s">
        <v>101</v>
      </c>
      <c r="B14" s="1"/>
      <c r="C14" s="11"/>
      <c r="D14" s="5"/>
      <c r="E14" s="2"/>
      <c r="F14" s="85">
        <v>0</v>
      </c>
      <c r="G14" s="5"/>
      <c r="H14" s="85">
        <v>-36837195</v>
      </c>
      <c r="I14" s="111"/>
      <c r="J14" s="134">
        <v>0</v>
      </c>
      <c r="K14" s="95"/>
      <c r="L14" s="85">
        <v>7905000</v>
      </c>
    </row>
    <row r="15" spans="1:12" ht="21" customHeight="1">
      <c r="A15" s="2" t="s">
        <v>12</v>
      </c>
      <c r="C15" s="11"/>
      <c r="F15" s="85">
        <v>614146</v>
      </c>
      <c r="H15" s="110">
        <v>13650411</v>
      </c>
      <c r="J15" s="85">
        <v>642157</v>
      </c>
      <c r="K15" s="13"/>
      <c r="L15" s="110">
        <v>10355357</v>
      </c>
    </row>
    <row r="16" spans="1:12" ht="21" customHeight="1">
      <c r="A16" s="57" t="s">
        <v>71</v>
      </c>
      <c r="C16" s="11"/>
      <c r="F16" s="93">
        <f>SUM(F12:F15)</f>
        <v>5110446</v>
      </c>
      <c r="H16" s="93">
        <f>SUM(H12:H15)</f>
        <v>33050117</v>
      </c>
      <c r="J16" s="93">
        <f>SUM(J12:J15)</f>
        <v>5567415</v>
      </c>
      <c r="K16" s="13"/>
      <c r="L16" s="93">
        <f>SUM(L12:L15)</f>
        <v>33434955</v>
      </c>
    </row>
    <row r="17" spans="1:12" ht="21" customHeight="1">
      <c r="A17" s="67" t="s">
        <v>13</v>
      </c>
      <c r="C17" s="11"/>
      <c r="F17" s="85">
        <v>-42679904</v>
      </c>
      <c r="G17" s="5"/>
      <c r="H17" s="85">
        <v>-47988113</v>
      </c>
      <c r="I17" s="5"/>
      <c r="J17" s="85">
        <v>-37607747</v>
      </c>
      <c r="K17" s="114"/>
      <c r="L17" s="85">
        <v>-30937424</v>
      </c>
    </row>
    <row r="18" spans="1:12" ht="21" customHeight="1">
      <c r="A18" s="2" t="s">
        <v>159</v>
      </c>
      <c r="C18" s="11"/>
      <c r="F18" s="85">
        <v>0</v>
      </c>
      <c r="G18" s="5"/>
      <c r="H18" s="85">
        <v>-100000000</v>
      </c>
      <c r="I18" s="5"/>
      <c r="J18" s="85">
        <v>0</v>
      </c>
      <c r="K18" s="114"/>
      <c r="L18" s="85">
        <v>-100000000</v>
      </c>
    </row>
    <row r="19" spans="1:12" ht="21" customHeight="1">
      <c r="A19" s="2" t="s">
        <v>186</v>
      </c>
      <c r="C19" s="11"/>
      <c r="F19" s="85">
        <v>0</v>
      </c>
      <c r="G19" s="5"/>
      <c r="H19" s="110">
        <v>0</v>
      </c>
      <c r="I19" s="5"/>
      <c r="J19" s="85">
        <v>-5338056</v>
      </c>
      <c r="K19" s="114"/>
      <c r="L19" s="85">
        <v>-1166655</v>
      </c>
    </row>
    <row r="20" spans="1:12" ht="21" customHeight="1">
      <c r="A20" s="67" t="s">
        <v>72</v>
      </c>
      <c r="C20" s="11"/>
      <c r="F20" s="102">
        <f>SUM(F17:F19)</f>
        <v>-42679904</v>
      </c>
      <c r="H20" s="102">
        <f>SUM(H17:H19)</f>
        <v>-147988113</v>
      </c>
      <c r="J20" s="102">
        <f>SUM(J17:J19)</f>
        <v>-42945803</v>
      </c>
      <c r="K20" s="13"/>
      <c r="L20" s="102">
        <f>SUM(L17:L19)</f>
        <v>-132104079</v>
      </c>
    </row>
    <row r="21" spans="1:12" ht="21" customHeight="1">
      <c r="A21" s="57" t="s">
        <v>132</v>
      </c>
      <c r="B21" s="58"/>
      <c r="C21" s="11"/>
      <c r="F21" s="98">
        <f>+F16+F20</f>
        <v>-37569458</v>
      </c>
      <c r="H21" s="98">
        <f>+H16+H20</f>
        <v>-114937996</v>
      </c>
      <c r="J21" s="98">
        <f>+J16+J20</f>
        <v>-37378388</v>
      </c>
      <c r="K21" s="13"/>
      <c r="L21" s="98">
        <f>+L16+L20</f>
        <v>-98669124</v>
      </c>
    </row>
    <row r="22" spans="1:12" ht="21" customHeight="1">
      <c r="A22" s="68" t="s">
        <v>14</v>
      </c>
      <c r="B22" s="58"/>
      <c r="C22" s="11"/>
      <c r="F22" s="85">
        <v>-879096</v>
      </c>
      <c r="H22" s="85">
        <v>-1340828</v>
      </c>
      <c r="J22" s="85">
        <v>-1119742</v>
      </c>
      <c r="K22" s="13"/>
      <c r="L22" s="85">
        <v>-1426395</v>
      </c>
    </row>
    <row r="23" spans="1:12" ht="21" customHeight="1">
      <c r="A23" s="68" t="s">
        <v>70</v>
      </c>
      <c r="C23" s="11"/>
      <c r="D23" s="5">
        <v>10.1</v>
      </c>
      <c r="F23" s="110">
        <v>-148012</v>
      </c>
      <c r="H23" s="110">
        <v>9200849</v>
      </c>
      <c r="J23" s="110">
        <v>0</v>
      </c>
      <c r="K23" s="13"/>
      <c r="L23" s="110">
        <v>0</v>
      </c>
    </row>
    <row r="24" spans="1:12" ht="21" customHeight="1">
      <c r="A24" s="57" t="s">
        <v>50</v>
      </c>
      <c r="C24" s="11"/>
      <c r="F24" s="82">
        <f>SUM(F21:F23)</f>
        <v>-38596566</v>
      </c>
      <c r="G24" s="1"/>
      <c r="H24" s="82">
        <f>SUM(H21:H23)</f>
        <v>-107077975</v>
      </c>
      <c r="I24" s="1"/>
      <c r="J24" s="82">
        <f>SUM(J21:J23)</f>
        <v>-38498130</v>
      </c>
      <c r="K24" s="82"/>
      <c r="L24" s="82">
        <f>SUM(L21:L23)</f>
        <v>-100095519</v>
      </c>
    </row>
    <row r="25" spans="1:12" ht="21" customHeight="1">
      <c r="A25" s="67" t="s">
        <v>150</v>
      </c>
      <c r="C25" s="11"/>
      <c r="D25" s="5">
        <v>22</v>
      </c>
      <c r="F25" s="85">
        <v>-1990715</v>
      </c>
      <c r="H25" s="110">
        <v>-1051594</v>
      </c>
      <c r="J25" s="85">
        <v>-1972586</v>
      </c>
      <c r="K25" s="13"/>
      <c r="L25" s="110">
        <v>-1172332</v>
      </c>
    </row>
    <row r="26" spans="1:12" ht="21" customHeight="1">
      <c r="A26" s="57" t="s">
        <v>160</v>
      </c>
      <c r="C26" s="11"/>
      <c r="F26" s="93">
        <f>SUM(F24:F25)</f>
        <v>-40587281</v>
      </c>
      <c r="G26" s="1"/>
      <c r="H26" s="93">
        <f>SUM(H24:H25)</f>
        <v>-108129569</v>
      </c>
      <c r="I26" s="1"/>
      <c r="J26" s="93">
        <f>SUM(J24:J25)</f>
        <v>-40470716</v>
      </c>
      <c r="K26" s="82"/>
      <c r="L26" s="93">
        <f>SUM(L24:L25)</f>
        <v>-101267851</v>
      </c>
    </row>
    <row r="27" spans="1:12" ht="21" customHeight="1">
      <c r="A27" s="67"/>
      <c r="B27" s="67"/>
      <c r="F27" s="59"/>
      <c r="H27" s="59"/>
      <c r="J27" s="59"/>
      <c r="K27" s="59"/>
      <c r="L27" s="59"/>
    </row>
    <row r="28" spans="1:12" ht="21" customHeight="1">
      <c r="A28" s="57" t="s">
        <v>162</v>
      </c>
      <c r="B28" s="67"/>
      <c r="F28" s="59"/>
      <c r="H28" s="59"/>
      <c r="J28" s="59"/>
      <c r="K28" s="59"/>
      <c r="L28" s="59"/>
    </row>
    <row r="29" spans="1:12" ht="21" customHeight="1">
      <c r="A29" s="1"/>
      <c r="B29" s="1" t="s">
        <v>133</v>
      </c>
      <c r="F29" s="59"/>
      <c r="H29" s="59"/>
      <c r="J29" s="59"/>
      <c r="K29" s="59"/>
      <c r="L29" s="59"/>
    </row>
    <row r="30" spans="1:12" ht="21" customHeight="1">
      <c r="A30" s="67" t="s">
        <v>185</v>
      </c>
      <c r="B30" s="1"/>
      <c r="F30" s="59">
        <v>480532</v>
      </c>
      <c r="H30" s="85">
        <v>1210361</v>
      </c>
      <c r="J30" s="59">
        <v>480532</v>
      </c>
      <c r="K30" s="59"/>
      <c r="L30" s="85">
        <v>1210361</v>
      </c>
    </row>
    <row r="31" spans="1:12" ht="21" customHeight="1">
      <c r="A31" s="67" t="s">
        <v>184</v>
      </c>
      <c r="B31" s="67"/>
      <c r="F31" s="59">
        <v>294620</v>
      </c>
      <c r="H31" s="85">
        <v>-242072</v>
      </c>
      <c r="J31" s="59">
        <v>294620</v>
      </c>
      <c r="K31" s="59"/>
      <c r="L31" s="85">
        <v>-242072</v>
      </c>
    </row>
    <row r="32" spans="1:12" ht="21" customHeight="1" thickBot="1">
      <c r="A32" s="126" t="s">
        <v>161</v>
      </c>
      <c r="B32" s="67"/>
      <c r="F32" s="118">
        <f>F26+F30+F31</f>
        <v>-39812129</v>
      </c>
      <c r="H32" s="118">
        <f>H26+H30+H31</f>
        <v>-107161280</v>
      </c>
      <c r="J32" s="118">
        <f>+J26+J30+J31</f>
        <v>-39695564</v>
      </c>
      <c r="K32" s="59"/>
      <c r="L32" s="118">
        <f>+L26+L30+L31</f>
        <v>-100299562</v>
      </c>
    </row>
    <row r="33" spans="1:12" ht="21" customHeight="1" thickTop="1">
      <c r="A33" s="67"/>
      <c r="B33" s="67"/>
      <c r="F33" s="59"/>
      <c r="H33" s="59"/>
      <c r="J33" s="59"/>
      <c r="K33" s="59"/>
      <c r="L33" s="59"/>
    </row>
    <row r="34" spans="1:12" ht="21" customHeight="1">
      <c r="A34" s="69" t="s">
        <v>171</v>
      </c>
      <c r="B34" s="67"/>
      <c r="F34" s="59"/>
      <c r="H34" s="59"/>
      <c r="J34" s="59"/>
      <c r="K34" s="59"/>
      <c r="L34" s="59"/>
    </row>
    <row r="35" spans="1:12" ht="21" customHeight="1">
      <c r="A35" s="67" t="s">
        <v>172</v>
      </c>
      <c r="F35" s="85">
        <f>F37-F36</f>
        <v>-40538301</v>
      </c>
      <c r="G35" s="5"/>
      <c r="H35" s="15">
        <v>-117703817</v>
      </c>
      <c r="I35" s="5"/>
      <c r="J35" s="85">
        <f>J37-J36</f>
        <v>-40470716</v>
      </c>
      <c r="K35" s="99"/>
      <c r="L35" s="15">
        <f>+L37-L36</f>
        <v>-101267851</v>
      </c>
    </row>
    <row r="36" spans="1:12" ht="21" customHeight="1">
      <c r="A36" s="67" t="s">
        <v>38</v>
      </c>
      <c r="F36" s="85">
        <v>-48980</v>
      </c>
      <c r="G36" s="85"/>
      <c r="H36" s="85">
        <v>9574248</v>
      </c>
      <c r="I36" s="85"/>
      <c r="J36" s="85">
        <v>0</v>
      </c>
      <c r="K36" s="85"/>
      <c r="L36" s="85">
        <v>0</v>
      </c>
    </row>
    <row r="37" spans="1:12" ht="21" customHeight="1" thickBot="1">
      <c r="A37" s="71"/>
      <c r="B37" s="67"/>
      <c r="F37" s="100">
        <f>+F26</f>
        <v>-40587281</v>
      </c>
      <c r="G37" s="5"/>
      <c r="H37" s="100">
        <f>+H26</f>
        <v>-108129569</v>
      </c>
      <c r="I37" s="5"/>
      <c r="J37" s="100">
        <f>+J26</f>
        <v>-40470716</v>
      </c>
      <c r="K37" s="99"/>
      <c r="L37" s="101">
        <f>+L26</f>
        <v>-101267851</v>
      </c>
    </row>
    <row r="38" spans="1:12" ht="21" customHeight="1" thickTop="1">
      <c r="A38" s="67"/>
      <c r="B38" s="67"/>
      <c r="F38" s="59"/>
      <c r="H38" s="59"/>
      <c r="J38" s="59"/>
      <c r="K38" s="59"/>
      <c r="L38" s="59"/>
    </row>
    <row r="39" spans="1:12" ht="21" customHeight="1">
      <c r="A39" s="57" t="s">
        <v>173</v>
      </c>
      <c r="B39" s="67"/>
      <c r="F39" s="59"/>
      <c r="H39" s="59"/>
      <c r="J39" s="59"/>
      <c r="K39" s="59"/>
      <c r="L39" s="59"/>
    </row>
    <row r="40" spans="1:12" ht="21" customHeight="1">
      <c r="A40" s="67" t="s">
        <v>172</v>
      </c>
      <c r="F40" s="85">
        <f>+F42-F41</f>
        <v>-39763149</v>
      </c>
      <c r="G40" s="5"/>
      <c r="H40" s="85">
        <f>+H42-H41</f>
        <v>-116735528</v>
      </c>
      <c r="I40" s="5"/>
      <c r="J40" s="85">
        <f>+J42-J41</f>
        <v>-39695564</v>
      </c>
      <c r="K40" s="99"/>
      <c r="L40" s="15">
        <f>+L42-L41</f>
        <v>-100299562</v>
      </c>
    </row>
    <row r="41" spans="1:12" ht="21" customHeight="1">
      <c r="A41" s="67" t="s">
        <v>38</v>
      </c>
      <c r="F41" s="110">
        <v>-48980</v>
      </c>
      <c r="G41" s="85"/>
      <c r="H41" s="110">
        <v>9574248</v>
      </c>
      <c r="I41" s="85"/>
      <c r="J41" s="85">
        <v>0</v>
      </c>
      <c r="K41" s="85"/>
      <c r="L41" s="85">
        <v>0</v>
      </c>
    </row>
    <row r="42" spans="1:12" ht="21" customHeight="1" thickBot="1">
      <c r="A42" s="67"/>
      <c r="B42" s="67"/>
      <c r="F42" s="100">
        <f>F32</f>
        <v>-39812129</v>
      </c>
      <c r="G42" s="5"/>
      <c r="H42" s="100">
        <f>H32</f>
        <v>-107161280</v>
      </c>
      <c r="I42" s="5"/>
      <c r="J42" s="100">
        <f>J32</f>
        <v>-39695564</v>
      </c>
      <c r="K42" s="99"/>
      <c r="L42" s="101">
        <f>L32</f>
        <v>-100299562</v>
      </c>
    </row>
    <row r="43" spans="1:12" ht="21" customHeight="1" thickTop="1">
      <c r="A43" s="1" t="s">
        <v>47</v>
      </c>
      <c r="B43" s="67"/>
      <c r="F43" s="59"/>
      <c r="H43" s="59"/>
      <c r="J43" s="59"/>
      <c r="K43" s="59"/>
      <c r="L43" s="59"/>
    </row>
    <row r="44" spans="1:12" ht="21" customHeight="1" thickBot="1">
      <c r="A44" s="1" t="s">
        <v>97</v>
      </c>
      <c r="F44" s="96">
        <f>F35/F45</f>
        <v>-0.162153204</v>
      </c>
      <c r="H44" s="96">
        <f>H35/H45</f>
        <v>-0.47081526800000001</v>
      </c>
      <c r="J44" s="96">
        <f>J35/J45</f>
        <v>-0.16188286399999999</v>
      </c>
      <c r="K44" s="60"/>
      <c r="L44" s="96">
        <f>L35/L45</f>
        <v>-0.40507140400000002</v>
      </c>
    </row>
    <row r="45" spans="1:12" ht="21.75" customHeight="1" thickTop="1" thickBot="1">
      <c r="A45" s="1" t="s">
        <v>63</v>
      </c>
      <c r="F45" s="97">
        <v>250000000</v>
      </c>
      <c r="G45" s="72"/>
      <c r="H45" s="97">
        <v>250000000</v>
      </c>
      <c r="I45" s="72"/>
      <c r="J45" s="97">
        <v>250000000</v>
      </c>
      <c r="K45" s="72"/>
      <c r="L45" s="97">
        <v>250000000</v>
      </c>
    </row>
    <row r="46" spans="1:12" ht="21.75" customHeight="1" thickTop="1"/>
  </sheetData>
  <mergeCells count="3">
    <mergeCell ref="H6:L6"/>
    <mergeCell ref="F7:H7"/>
    <mergeCell ref="J7:L7"/>
  </mergeCells>
  <pageMargins left="0.98425196850393704" right="0.78740157480314965" top="0.98425196850393704" bottom="0.78740157480314965" header="0.39370078740157483" footer="0.39370078740157483"/>
  <pageSetup paperSize="9" scale="68" firstPageNumber="3" fitToHeight="0" orientation="portrait" useFirstPageNumber="1" r:id="rId1"/>
  <headerFooter alignWithMargins="0">
    <oddFooter>&amp;L&amp;"Angsana New,Regular"&amp;K000000The accompanying notes  are an integral part of the financial statements.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AC31"/>
  <sheetViews>
    <sheetView zoomScale="85" zoomScaleNormal="85" zoomScaleSheetLayoutView="100" workbookViewId="0">
      <selection activeCell="I27" sqref="I27"/>
    </sheetView>
  </sheetViews>
  <sheetFormatPr defaultColWidth="9" defaultRowHeight="21"/>
  <cols>
    <col min="1" max="2" width="2" style="2" customWidth="1"/>
    <col min="3" max="3" width="35.28515625" style="2" customWidth="1"/>
    <col min="4" max="4" width="1.42578125" style="2" customWidth="1"/>
    <col min="5" max="5" width="7.42578125" style="2" customWidth="1"/>
    <col min="6" max="6" width="1.42578125" style="2" customWidth="1"/>
    <col min="7" max="7" width="18.28515625" style="2" customWidth="1"/>
    <col min="8" max="8" width="1.42578125" style="2" customWidth="1"/>
    <col min="9" max="9" width="17.42578125" style="2" customWidth="1"/>
    <col min="10" max="10" width="1.42578125" style="2" customWidth="1"/>
    <col min="11" max="11" width="14.42578125" style="2" customWidth="1"/>
    <col min="12" max="12" width="1.42578125" style="2" customWidth="1"/>
    <col min="13" max="13" width="12" style="2" customWidth="1"/>
    <col min="14" max="14" width="1.42578125" style="2" customWidth="1"/>
    <col min="15" max="15" width="16" style="2" customWidth="1"/>
    <col min="16" max="16" width="1.42578125" style="2" customWidth="1"/>
    <col min="17" max="17" width="19.5703125" style="2" customWidth="1"/>
    <col min="18" max="18" width="1.42578125" style="2" customWidth="1"/>
    <col min="19" max="19" width="15.42578125" style="2" customWidth="1"/>
    <col min="20" max="20" width="1.42578125" style="2" customWidth="1"/>
    <col min="21" max="21" width="13" style="2" customWidth="1"/>
    <col min="22" max="22" width="1.42578125" style="2" customWidth="1"/>
    <col min="23" max="23" width="15" style="2" customWidth="1"/>
    <col min="24" max="24" width="1.42578125" style="2" customWidth="1"/>
    <col min="25" max="25" width="15" style="2" customWidth="1"/>
    <col min="26" max="26" width="1.42578125" style="2" customWidth="1"/>
    <col min="27" max="27" width="16" style="2" customWidth="1"/>
    <col min="28" max="28" width="1.42578125" style="2" customWidth="1"/>
    <col min="29" max="29" width="16" style="2" customWidth="1"/>
    <col min="30" max="16384" width="9" style="2"/>
  </cols>
  <sheetData>
    <row r="1" spans="1:29">
      <c r="A1" s="1" t="s">
        <v>153</v>
      </c>
    </row>
    <row r="2" spans="1:29" ht="21" customHeight="1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23"/>
      <c r="AB2" s="1"/>
      <c r="AC2" s="80"/>
    </row>
    <row r="3" spans="1:29" ht="21" customHeight="1">
      <c r="A3" s="1" t="s">
        <v>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23"/>
      <c r="AB3" s="1"/>
      <c r="AC3" s="80"/>
    </row>
    <row r="4" spans="1:29" ht="21" customHeight="1">
      <c r="A4" s="1" t="s">
        <v>157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ht="21" customHeight="1">
      <c r="A6" s="5"/>
      <c r="B6" s="5"/>
      <c r="C6" s="5"/>
      <c r="D6" s="5"/>
      <c r="E6" s="5"/>
      <c r="F6" s="5"/>
      <c r="G6" s="152" t="s">
        <v>62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</row>
    <row r="7" spans="1:29" ht="21" customHeight="1">
      <c r="A7" s="5"/>
      <c r="B7" s="5"/>
      <c r="C7" s="5"/>
      <c r="D7" s="5"/>
      <c r="E7" s="5"/>
      <c r="F7" s="5"/>
      <c r="G7" s="144" t="s">
        <v>87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</row>
    <row r="8" spans="1:29" ht="21" customHeight="1">
      <c r="A8" s="5"/>
      <c r="B8" s="5"/>
      <c r="C8" s="5"/>
      <c r="D8" s="5"/>
      <c r="E8" s="5"/>
      <c r="F8" s="5"/>
      <c r="G8" s="144" t="s">
        <v>43</v>
      </c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27"/>
      <c r="AA8" s="127"/>
      <c r="AB8" s="127"/>
      <c r="AC8" s="127"/>
    </row>
    <row r="9" spans="1:29" ht="21" customHeight="1">
      <c r="C9" s="50"/>
      <c r="D9" s="50"/>
      <c r="E9" s="149" t="s">
        <v>0</v>
      </c>
      <c r="F9" s="50"/>
      <c r="G9" s="147" t="s">
        <v>175</v>
      </c>
      <c r="H9" s="5"/>
      <c r="I9" s="147" t="s">
        <v>176</v>
      </c>
      <c r="J9" s="5"/>
      <c r="K9" s="147" t="s">
        <v>134</v>
      </c>
      <c r="L9" s="5"/>
      <c r="M9" s="153" t="s">
        <v>27</v>
      </c>
      <c r="N9" s="153"/>
      <c r="O9" s="153"/>
      <c r="P9" s="119"/>
      <c r="Q9" s="150" t="s">
        <v>123</v>
      </c>
      <c r="R9" s="150"/>
      <c r="S9" s="150"/>
      <c r="T9" s="150"/>
      <c r="U9" s="150"/>
      <c r="V9" s="150"/>
      <c r="W9" s="150"/>
      <c r="X9" s="5"/>
      <c r="Y9" s="147" t="s">
        <v>177</v>
      </c>
      <c r="Z9" s="5"/>
      <c r="AA9" s="147" t="s">
        <v>38</v>
      </c>
      <c r="AB9" s="5"/>
      <c r="AC9" s="147" t="s">
        <v>53</v>
      </c>
    </row>
    <row r="10" spans="1:29" ht="21" customHeight="1">
      <c r="C10" s="50"/>
      <c r="D10" s="50"/>
      <c r="E10" s="149"/>
      <c r="F10" s="50"/>
      <c r="G10" s="147"/>
      <c r="H10" s="5"/>
      <c r="I10" s="147"/>
      <c r="J10" s="5"/>
      <c r="K10" s="147"/>
      <c r="L10" s="5"/>
      <c r="M10" s="122" t="s">
        <v>73</v>
      </c>
      <c r="N10" s="119"/>
      <c r="O10" s="151" t="s">
        <v>9</v>
      </c>
      <c r="P10" s="119"/>
      <c r="Q10" s="150" t="s">
        <v>117</v>
      </c>
      <c r="R10" s="150"/>
      <c r="S10" s="150"/>
      <c r="T10" s="5"/>
      <c r="U10" s="147" t="s">
        <v>124</v>
      </c>
      <c r="V10" s="5"/>
      <c r="W10" s="147" t="s">
        <v>118</v>
      </c>
      <c r="X10" s="5"/>
      <c r="Y10" s="147"/>
      <c r="Z10" s="5"/>
      <c r="AA10" s="147"/>
      <c r="AB10" s="5"/>
      <c r="AC10" s="147"/>
    </row>
    <row r="11" spans="1:29" ht="21" customHeight="1">
      <c r="C11" s="50"/>
      <c r="D11" s="50"/>
      <c r="E11" s="149"/>
      <c r="F11" s="50"/>
      <c r="G11" s="147"/>
      <c r="H11" s="5"/>
      <c r="I11" s="147"/>
      <c r="J11" s="5"/>
      <c r="K11" s="147"/>
      <c r="L11" s="5"/>
      <c r="M11" s="146" t="s">
        <v>74</v>
      </c>
      <c r="N11" s="119"/>
      <c r="O11" s="149"/>
      <c r="P11" s="119"/>
      <c r="Q11" s="146" t="s">
        <v>125</v>
      </c>
      <c r="R11" s="5"/>
      <c r="S11" s="146" t="s">
        <v>116</v>
      </c>
      <c r="T11" s="5"/>
      <c r="U11" s="147"/>
      <c r="V11" s="5"/>
      <c r="W11" s="147"/>
      <c r="X11" s="5"/>
      <c r="Y11" s="147"/>
      <c r="Z11" s="5"/>
      <c r="AA11" s="147"/>
      <c r="AB11" s="5"/>
      <c r="AC11" s="147"/>
    </row>
    <row r="12" spans="1:29" ht="21" customHeight="1">
      <c r="C12" s="50"/>
      <c r="D12" s="50"/>
      <c r="E12" s="149"/>
      <c r="F12" s="50"/>
      <c r="G12" s="147"/>
      <c r="H12" s="5"/>
      <c r="I12" s="147"/>
      <c r="J12" s="5"/>
      <c r="K12" s="147"/>
      <c r="L12" s="5"/>
      <c r="M12" s="147"/>
      <c r="N12" s="120"/>
      <c r="O12" s="149"/>
      <c r="P12" s="119"/>
      <c r="Q12" s="147"/>
      <c r="R12" s="5"/>
      <c r="S12" s="147"/>
      <c r="T12" s="5"/>
      <c r="U12" s="147"/>
      <c r="V12" s="5"/>
      <c r="W12" s="147"/>
      <c r="X12" s="5"/>
      <c r="Y12" s="147"/>
      <c r="Z12" s="5"/>
      <c r="AA12" s="147"/>
      <c r="AB12" s="5"/>
      <c r="AC12" s="147"/>
    </row>
    <row r="13" spans="1:29">
      <c r="A13" s="5"/>
      <c r="B13" s="5"/>
      <c r="C13" s="5"/>
      <c r="D13" s="5"/>
      <c r="E13" s="150"/>
      <c r="F13" s="5"/>
      <c r="G13" s="148"/>
      <c r="H13" s="5"/>
      <c r="I13" s="148"/>
      <c r="J13" s="5"/>
      <c r="K13" s="148"/>
      <c r="L13" s="5"/>
      <c r="M13" s="148"/>
      <c r="N13" s="121"/>
      <c r="O13" s="150"/>
      <c r="P13" s="5"/>
      <c r="Q13" s="148"/>
      <c r="R13" s="5"/>
      <c r="S13" s="148"/>
      <c r="T13" s="5"/>
      <c r="U13" s="148"/>
      <c r="V13" s="5"/>
      <c r="W13" s="148"/>
      <c r="X13" s="5"/>
      <c r="Y13" s="148"/>
      <c r="Z13" s="5"/>
      <c r="AA13" s="148"/>
      <c r="AB13" s="5"/>
      <c r="AC13" s="148"/>
    </row>
    <row r="14" spans="1:29" ht="21" customHeight="1">
      <c r="A14" s="2" t="s">
        <v>55</v>
      </c>
      <c r="G14" s="84">
        <v>125000000</v>
      </c>
      <c r="H14" s="84"/>
      <c r="I14" s="84">
        <v>102492000</v>
      </c>
      <c r="J14" s="84"/>
      <c r="K14" s="84">
        <v>27574</v>
      </c>
      <c r="L14" s="84"/>
      <c r="M14" s="84">
        <v>1411521</v>
      </c>
      <c r="N14" s="84"/>
      <c r="O14" s="84">
        <v>-3098789</v>
      </c>
      <c r="P14" s="84"/>
      <c r="Q14" s="84">
        <v>0</v>
      </c>
      <c r="R14" s="75"/>
      <c r="S14" s="84">
        <f>SUM(Q14)</f>
        <v>0</v>
      </c>
      <c r="T14" s="75"/>
      <c r="U14" s="84">
        <v>0</v>
      </c>
      <c r="V14" s="75"/>
      <c r="W14" s="84">
        <f t="shared" ref="W14:W18" si="0">SUM(S14:U14)</f>
        <v>0</v>
      </c>
      <c r="X14" s="75"/>
      <c r="Y14" s="84">
        <f t="shared" ref="Y14:Y18" si="1">SUM(G14:O14)+W14</f>
        <v>225832306</v>
      </c>
      <c r="Z14" s="75"/>
      <c r="AA14" s="84">
        <v>23580960</v>
      </c>
      <c r="AB14" s="75"/>
      <c r="AC14" s="85">
        <f>SUM(Y14:AA14)</f>
        <v>249413266</v>
      </c>
    </row>
    <row r="15" spans="1:29" ht="21" customHeight="1">
      <c r="A15" s="2" t="s">
        <v>102</v>
      </c>
      <c r="G15" s="86">
        <v>0</v>
      </c>
      <c r="H15" s="84"/>
      <c r="I15" s="86">
        <v>0</v>
      </c>
      <c r="J15" s="84"/>
      <c r="K15" s="84">
        <v>-27574</v>
      </c>
      <c r="L15" s="84"/>
      <c r="M15" s="84">
        <v>0</v>
      </c>
      <c r="N15" s="84"/>
      <c r="O15" s="84">
        <v>0</v>
      </c>
      <c r="P15" s="84"/>
      <c r="Q15" s="84">
        <v>0</v>
      </c>
      <c r="R15" s="75"/>
      <c r="S15" s="84">
        <f t="shared" ref="S15:S16" si="2">SUM(Q15)</f>
        <v>0</v>
      </c>
      <c r="T15" s="75"/>
      <c r="U15" s="84">
        <v>0</v>
      </c>
      <c r="V15" s="75"/>
      <c r="W15" s="84">
        <f t="shared" si="0"/>
        <v>0</v>
      </c>
      <c r="X15" s="75"/>
      <c r="Y15" s="84">
        <f t="shared" si="1"/>
        <v>-27574</v>
      </c>
      <c r="Z15" s="75"/>
      <c r="AA15" s="84">
        <v>-32453256</v>
      </c>
      <c r="AB15" s="75"/>
      <c r="AC15" s="85">
        <f>SUM(Y15:AA15)</f>
        <v>-32480830</v>
      </c>
    </row>
    <row r="16" spans="1:29" ht="21" customHeight="1">
      <c r="A16" s="2" t="s">
        <v>56</v>
      </c>
      <c r="G16" s="86">
        <v>0</v>
      </c>
      <c r="H16" s="84"/>
      <c r="I16" s="86">
        <v>0</v>
      </c>
      <c r="J16" s="84"/>
      <c r="K16" s="84">
        <v>0</v>
      </c>
      <c r="L16" s="84"/>
      <c r="M16" s="86">
        <v>0</v>
      </c>
      <c r="N16" s="84"/>
      <c r="O16" s="84">
        <v>0</v>
      </c>
      <c r="P16" s="84"/>
      <c r="Q16" s="84">
        <v>0</v>
      </c>
      <c r="S16" s="84">
        <f t="shared" si="2"/>
        <v>0</v>
      </c>
      <c r="U16" s="84">
        <v>0</v>
      </c>
      <c r="W16" s="84">
        <f t="shared" si="0"/>
        <v>0</v>
      </c>
      <c r="Y16" s="84">
        <f t="shared" si="1"/>
        <v>0</v>
      </c>
      <c r="AA16" s="84">
        <v>22500</v>
      </c>
      <c r="AC16" s="85">
        <f>SUM(Y16:AA16)</f>
        <v>22500</v>
      </c>
    </row>
    <row r="17" spans="1:29" ht="21" customHeight="1">
      <c r="A17" s="53" t="s">
        <v>174</v>
      </c>
      <c r="G17" s="103">
        <v>0</v>
      </c>
      <c r="H17" s="84"/>
      <c r="I17" s="103">
        <v>0</v>
      </c>
      <c r="J17" s="84"/>
      <c r="K17" s="84">
        <v>0</v>
      </c>
      <c r="L17" s="84"/>
      <c r="M17" s="103">
        <v>0</v>
      </c>
      <c r="N17" s="84"/>
      <c r="O17" s="84">
        <v>968289</v>
      </c>
      <c r="P17" s="84"/>
      <c r="Q17" s="84">
        <v>-968289</v>
      </c>
      <c r="S17" s="84">
        <f>SUM(Q17)</f>
        <v>-968289</v>
      </c>
      <c r="U17" s="84">
        <v>0</v>
      </c>
      <c r="W17" s="84">
        <f t="shared" si="0"/>
        <v>-968289</v>
      </c>
      <c r="Y17" s="84">
        <f t="shared" si="1"/>
        <v>0</v>
      </c>
      <c r="AA17" s="84">
        <v>0</v>
      </c>
      <c r="AC17" s="85">
        <f>SUM(Y17:AA17)</f>
        <v>0</v>
      </c>
    </row>
    <row r="18" spans="1:29" ht="21" customHeight="1">
      <c r="A18" s="2" t="s">
        <v>163</v>
      </c>
      <c r="G18" s="103">
        <v>0</v>
      </c>
      <c r="H18" s="84"/>
      <c r="I18" s="103">
        <v>0</v>
      </c>
      <c r="J18" s="84"/>
      <c r="K18" s="84">
        <v>0</v>
      </c>
      <c r="L18" s="84"/>
      <c r="M18" s="103">
        <v>0</v>
      </c>
      <c r="N18" s="84"/>
      <c r="O18" s="84">
        <f>'PL (E)'!H35</f>
        <v>-117703817</v>
      </c>
      <c r="P18" s="84"/>
      <c r="Q18" s="84">
        <f>'PL (E)'!H30+'PL (E)'!H31</f>
        <v>968289</v>
      </c>
      <c r="S18" s="84">
        <f>SUM(Q18)</f>
        <v>968289</v>
      </c>
      <c r="U18" s="84">
        <v>0</v>
      </c>
      <c r="W18" s="84">
        <f t="shared" si="0"/>
        <v>968289</v>
      </c>
      <c r="Y18" s="84">
        <f t="shared" si="1"/>
        <v>-116735528</v>
      </c>
      <c r="AA18" s="84">
        <v>9574248</v>
      </c>
      <c r="AC18" s="85">
        <f>SUM(Y18:AA18)</f>
        <v>-107161280</v>
      </c>
    </row>
    <row r="19" spans="1:29" s="1" customFormat="1" ht="21" customHeight="1">
      <c r="A19" s="1" t="s">
        <v>164</v>
      </c>
      <c r="G19" s="130">
        <f>SUM(G14:G18)</f>
        <v>125000000</v>
      </c>
      <c r="H19" s="104"/>
      <c r="I19" s="130">
        <f>SUM(I14:I18)</f>
        <v>102492000</v>
      </c>
      <c r="J19" s="104"/>
      <c r="K19" s="130">
        <f>SUM(K14:K18)</f>
        <v>0</v>
      </c>
      <c r="L19" s="104"/>
      <c r="M19" s="130">
        <f>SUM(M14:M17)</f>
        <v>1411521</v>
      </c>
      <c r="N19" s="104"/>
      <c r="O19" s="130">
        <f>SUM(O14:O18)</f>
        <v>-119834317</v>
      </c>
      <c r="P19" s="104"/>
      <c r="Q19" s="130">
        <f>SUM(Q14:Q18)</f>
        <v>0</v>
      </c>
      <c r="R19" s="88"/>
      <c r="S19" s="130">
        <f>SUM(S14:S18)</f>
        <v>0</v>
      </c>
      <c r="T19" s="88"/>
      <c r="U19" s="130">
        <f>SUM(U14:U18)</f>
        <v>0</v>
      </c>
      <c r="V19" s="88"/>
      <c r="W19" s="130">
        <f>SUM(W14:W18)</f>
        <v>0</v>
      </c>
      <c r="X19" s="88"/>
      <c r="Y19" s="130">
        <f>SUM(Y14:Y18)</f>
        <v>109069204</v>
      </c>
      <c r="Z19" s="88"/>
      <c r="AA19" s="130">
        <f>SUM(AA14:AA18)</f>
        <v>724452</v>
      </c>
      <c r="AB19" s="88"/>
      <c r="AC19" s="130">
        <f>SUM(AC14:AC18)</f>
        <v>109793656</v>
      </c>
    </row>
    <row r="20" spans="1:29" ht="21" customHeight="1">
      <c r="A20" s="2" t="s">
        <v>193</v>
      </c>
      <c r="E20" s="5">
        <v>11</v>
      </c>
      <c r="G20" s="84">
        <v>0</v>
      </c>
      <c r="H20" s="84"/>
      <c r="I20" s="84">
        <v>0</v>
      </c>
      <c r="J20" s="84"/>
      <c r="K20" s="84">
        <v>0</v>
      </c>
      <c r="L20" s="84"/>
      <c r="M20" s="84">
        <v>0</v>
      </c>
      <c r="N20" s="84"/>
      <c r="O20" s="84">
        <v>0</v>
      </c>
      <c r="P20" s="84"/>
      <c r="Q20" s="84">
        <v>0</v>
      </c>
      <c r="R20" s="75"/>
      <c r="S20" s="84">
        <f t="shared" ref="S20:S21" si="3">SUM(Q20)</f>
        <v>0</v>
      </c>
      <c r="T20" s="75"/>
      <c r="U20" s="84">
        <v>650372</v>
      </c>
      <c r="V20" s="75"/>
      <c r="W20" s="84">
        <f>SUM(S20:U20)</f>
        <v>650372</v>
      </c>
      <c r="X20" s="75"/>
      <c r="Y20" s="84">
        <f>SUM(G20:O20)+W20</f>
        <v>650372</v>
      </c>
      <c r="Z20" s="75"/>
      <c r="AA20" s="84">
        <v>-650372</v>
      </c>
      <c r="AB20" s="75"/>
      <c r="AC20" s="85">
        <f t="shared" ref="AC20:AC23" si="4">SUM(Y20:AA20)</f>
        <v>0</v>
      </c>
    </row>
    <row r="21" spans="1:29" ht="21" customHeight="1">
      <c r="A21" s="2" t="s">
        <v>56</v>
      </c>
      <c r="E21" s="50"/>
      <c r="G21" s="84">
        <v>0</v>
      </c>
      <c r="H21" s="84"/>
      <c r="I21" s="84">
        <v>0</v>
      </c>
      <c r="J21" s="84"/>
      <c r="K21" s="84">
        <v>0</v>
      </c>
      <c r="L21" s="84"/>
      <c r="M21" s="84">
        <v>0</v>
      </c>
      <c r="N21" s="84"/>
      <c r="O21" s="84">
        <v>0</v>
      </c>
      <c r="P21" s="84"/>
      <c r="Q21" s="84">
        <v>0</v>
      </c>
      <c r="R21" s="75"/>
      <c r="S21" s="84">
        <f t="shared" si="3"/>
        <v>0</v>
      </c>
      <c r="T21" s="75"/>
      <c r="U21" s="84">
        <v>0</v>
      </c>
      <c r="V21" s="75"/>
      <c r="W21" s="84">
        <f>SUM(S21:U21)</f>
        <v>0</v>
      </c>
      <c r="X21" s="75"/>
      <c r="Y21" s="84">
        <f t="shared" ref="Y21:Y22" si="5">SUM(G21:O21)+W21</f>
        <v>0</v>
      </c>
      <c r="Z21" s="75"/>
      <c r="AA21" s="84">
        <v>-22500</v>
      </c>
      <c r="AB21" s="75"/>
      <c r="AC21" s="85">
        <f t="shared" si="4"/>
        <v>-22500</v>
      </c>
    </row>
    <row r="22" spans="1:29" ht="21" customHeight="1">
      <c r="A22" s="2" t="s">
        <v>174</v>
      </c>
      <c r="E22" s="50"/>
      <c r="G22" s="84">
        <v>0</v>
      </c>
      <c r="H22" s="84"/>
      <c r="I22" s="84">
        <v>0</v>
      </c>
      <c r="J22" s="84"/>
      <c r="K22" s="84">
        <v>0</v>
      </c>
      <c r="L22" s="84"/>
      <c r="M22" s="84">
        <v>0</v>
      </c>
      <c r="N22" s="84"/>
      <c r="O22" s="84">
        <f>-Q22</f>
        <v>775152</v>
      </c>
      <c r="P22" s="84"/>
      <c r="Q22" s="84">
        <f>-Q23</f>
        <v>-775152</v>
      </c>
      <c r="R22" s="75"/>
      <c r="S22" s="84">
        <f>SUM(Q22)</f>
        <v>-775152</v>
      </c>
      <c r="T22" s="75"/>
      <c r="U22" s="84">
        <v>0</v>
      </c>
      <c r="V22" s="75"/>
      <c r="W22" s="84">
        <f>SUM(S22:U22)</f>
        <v>-775152</v>
      </c>
      <c r="X22" s="75"/>
      <c r="Y22" s="84">
        <f t="shared" si="5"/>
        <v>0</v>
      </c>
      <c r="Z22" s="75"/>
      <c r="AA22" s="84">
        <v>0</v>
      </c>
      <c r="AB22" s="75"/>
      <c r="AC22" s="85">
        <f t="shared" si="4"/>
        <v>0</v>
      </c>
    </row>
    <row r="23" spans="1:29" ht="21" customHeight="1">
      <c r="A23" s="53" t="s">
        <v>163</v>
      </c>
      <c r="B23" s="42"/>
      <c r="E23" s="12"/>
      <c r="G23" s="51">
        <v>0</v>
      </c>
      <c r="H23" s="52"/>
      <c r="I23" s="51">
        <v>0</v>
      </c>
      <c r="J23" s="52"/>
      <c r="K23" s="84">
        <v>0</v>
      </c>
      <c r="L23" s="52"/>
      <c r="M23" s="51">
        <v>0</v>
      </c>
      <c r="N23" s="52"/>
      <c r="O23" s="52">
        <f>+'PL (E)'!F35</f>
        <v>-40538301</v>
      </c>
      <c r="P23" s="52"/>
      <c r="Q23" s="84">
        <f>'PL (E)'!F30+'PL (E)'!F31</f>
        <v>775152</v>
      </c>
      <c r="R23" s="52"/>
      <c r="S23" s="84">
        <f>SUM(Q23)</f>
        <v>775152</v>
      </c>
      <c r="T23" s="52"/>
      <c r="U23" s="84">
        <v>0</v>
      </c>
      <c r="V23" s="52"/>
      <c r="W23" s="84">
        <f>SUM(S23:U23)</f>
        <v>775152</v>
      </c>
      <c r="X23" s="52"/>
      <c r="Y23" s="84">
        <f>SUM(G23:O23)+W23</f>
        <v>-39763149</v>
      </c>
      <c r="Z23" s="52"/>
      <c r="AA23" s="51">
        <f>'PL (E)'!F36</f>
        <v>-48980</v>
      </c>
      <c r="AB23" s="52"/>
      <c r="AC23" s="85">
        <f t="shared" si="4"/>
        <v>-39812129</v>
      </c>
    </row>
    <row r="24" spans="1:29" ht="21" customHeight="1" thickBot="1">
      <c r="A24" s="1" t="s">
        <v>165</v>
      </c>
      <c r="B24" s="42"/>
      <c r="C24" s="54"/>
      <c r="E24" s="12"/>
      <c r="G24" s="135">
        <f>SUM(G19:G23)</f>
        <v>125000000</v>
      </c>
      <c r="H24" s="131"/>
      <c r="I24" s="135">
        <f>SUM(I19:I23)</f>
        <v>102492000</v>
      </c>
      <c r="J24" s="131"/>
      <c r="K24" s="135">
        <f>SUM(K19:K23)</f>
        <v>0</v>
      </c>
      <c r="L24" s="131"/>
      <c r="M24" s="135">
        <f>SUM(M19:M23)</f>
        <v>1411521</v>
      </c>
      <c r="N24" s="131"/>
      <c r="O24" s="135">
        <f>SUM(O19:O23)</f>
        <v>-159597466</v>
      </c>
      <c r="P24" s="131"/>
      <c r="Q24" s="135">
        <f>SUM(Q19:Q23)</f>
        <v>0</v>
      </c>
      <c r="R24" s="131"/>
      <c r="S24" s="135">
        <f>SUM(S19:S23)</f>
        <v>0</v>
      </c>
      <c r="T24" s="131"/>
      <c r="U24" s="135">
        <f>SUM(U19:U23)</f>
        <v>650372</v>
      </c>
      <c r="V24" s="131"/>
      <c r="W24" s="135">
        <f>SUM(W19:W23)</f>
        <v>650372</v>
      </c>
      <c r="X24" s="131"/>
      <c r="Y24" s="135">
        <f>SUM(Y19:Y23)</f>
        <v>69956427</v>
      </c>
      <c r="Z24" s="131"/>
      <c r="AA24" s="135">
        <f>SUM(AA19:AA23)</f>
        <v>2600</v>
      </c>
      <c r="AB24" s="131"/>
      <c r="AC24" s="135">
        <f>SUM(AC19:AC23)</f>
        <v>69959027</v>
      </c>
    </row>
    <row r="25" spans="1:29" ht="21" customHeight="1" thickTop="1">
      <c r="A25" s="5"/>
      <c r="B25" s="5"/>
      <c r="C25" s="5"/>
      <c r="D25" s="5"/>
      <c r="E25" s="55"/>
      <c r="F25" s="5"/>
      <c r="G25" s="5"/>
      <c r="H25" s="5"/>
      <c r="I25" s="5"/>
      <c r="J25" s="5"/>
      <c r="K25" s="56"/>
      <c r="L25" s="5"/>
      <c r="M25" s="5"/>
      <c r="N25" s="5"/>
      <c r="O25" s="56"/>
      <c r="P25" s="56"/>
      <c r="Q25" s="5"/>
      <c r="R25" s="5"/>
      <c r="S25" s="5"/>
      <c r="T25" s="5"/>
      <c r="V25" s="5"/>
      <c r="W25" s="5"/>
      <c r="X25" s="5"/>
      <c r="Y25" s="5"/>
      <c r="Z25" s="5"/>
      <c r="AA25" s="5"/>
      <c r="AB25" s="5"/>
      <c r="AC25" s="5"/>
    </row>
    <row r="31" spans="1:29" ht="21" customHeight="1"/>
  </sheetData>
  <mergeCells count="19">
    <mergeCell ref="G6:AC6"/>
    <mergeCell ref="G7:AC7"/>
    <mergeCell ref="AC9:AC13"/>
    <mergeCell ref="AA9:AA13"/>
    <mergeCell ref="Y9:Y13"/>
    <mergeCell ref="M9:O9"/>
    <mergeCell ref="M11:M13"/>
    <mergeCell ref="G9:G13"/>
    <mergeCell ref="I9:I13"/>
    <mergeCell ref="K9:K13"/>
    <mergeCell ref="W10:W13"/>
    <mergeCell ref="Q10:S10"/>
    <mergeCell ref="Q11:Q13"/>
    <mergeCell ref="S11:S13"/>
    <mergeCell ref="G8:Y8"/>
    <mergeCell ref="U10:U13"/>
    <mergeCell ref="E9:E13"/>
    <mergeCell ref="O10:O13"/>
    <mergeCell ref="Q9:W9"/>
  </mergeCells>
  <pageMargins left="0.98425196850393704" right="0.78740157480314965" top="0.98425196850393704" bottom="0.78740157480314965" header="0.39370078740157483" footer="0.39370078740157483"/>
  <pageSetup paperSize="9" scale="54" firstPageNumber="4" fitToHeight="0" orientation="landscape" useFirstPageNumber="1" r:id="rId1"/>
  <headerFooter alignWithMargins="0">
    <oddFooter>&amp;L&amp;"Angsana New,Regular"&amp;K000000The accompanying notes  are an integral part of the financial statements.&amp;C&amp;"Angsana New,Regular"&amp;K000000- &amp;P -</oddFooter>
  </headerFooter>
  <ignoredErrors>
    <ignoredError sqref="M19" formulaRange="1"/>
    <ignoredError sqref="AC19 Y19 W19 S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W31"/>
  <sheetViews>
    <sheetView topLeftCell="C1" zoomScaleNormal="100" zoomScaleSheetLayoutView="90" workbookViewId="0">
      <selection activeCell="I19" sqref="I19"/>
    </sheetView>
  </sheetViews>
  <sheetFormatPr defaultColWidth="9" defaultRowHeight="21"/>
  <cols>
    <col min="1" max="2" width="2" style="2" customWidth="1"/>
    <col min="3" max="3" width="43.5703125" style="2" customWidth="1"/>
    <col min="4" max="4" width="1.42578125" style="2" customWidth="1"/>
    <col min="5" max="5" width="8.5703125" style="2" customWidth="1"/>
    <col min="6" max="6" width="1.42578125" style="2" customWidth="1"/>
    <col min="7" max="7" width="17.5703125" style="2" customWidth="1"/>
    <col min="8" max="8" width="1.42578125" style="2" customWidth="1"/>
    <col min="9" max="9" width="20" style="2" customWidth="1"/>
    <col min="10" max="10" width="1.42578125" style="2" customWidth="1"/>
    <col min="11" max="11" width="12.42578125" style="2" customWidth="1"/>
    <col min="12" max="12" width="1.42578125" style="2" customWidth="1"/>
    <col min="13" max="13" width="18" style="2" customWidth="1"/>
    <col min="14" max="14" width="1.42578125" style="2" customWidth="1"/>
    <col min="15" max="15" width="20" style="2" customWidth="1"/>
    <col min="16" max="16" width="1.42578125" style="2" customWidth="1"/>
    <col min="17" max="17" width="20" style="2" customWidth="1"/>
    <col min="18" max="18" width="1.42578125" style="2" customWidth="1"/>
    <col min="19" max="19" width="16.28515625" style="2" customWidth="1"/>
    <col min="20" max="20" width="1.42578125" style="2" customWidth="1"/>
    <col min="21" max="21" width="16.85546875" style="2" customWidth="1"/>
    <col min="22" max="22" width="1.42578125" style="2" customWidth="1"/>
    <col min="23" max="23" width="18" style="2" customWidth="1"/>
    <col min="24" max="16384" width="9" style="2"/>
  </cols>
  <sheetData>
    <row r="1" spans="1:23">
      <c r="A1" s="1" t="s">
        <v>153</v>
      </c>
    </row>
    <row r="2" spans="1:23" ht="21" customHeight="1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0"/>
      <c r="P2" s="1"/>
      <c r="Q2" s="80"/>
      <c r="R2" s="1"/>
      <c r="S2" s="80"/>
      <c r="T2" s="1"/>
      <c r="U2" s="80"/>
      <c r="V2" s="1"/>
      <c r="W2" s="80"/>
    </row>
    <row r="3" spans="1:23" ht="21" customHeight="1">
      <c r="A3" s="1" t="s">
        <v>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80"/>
      <c r="P3" s="1"/>
      <c r="Q3" s="80"/>
      <c r="R3" s="1"/>
      <c r="S3" s="80"/>
      <c r="T3" s="1"/>
      <c r="U3" s="80"/>
      <c r="V3" s="1"/>
      <c r="W3" s="80"/>
    </row>
    <row r="4" spans="1:23" ht="21" customHeight="1">
      <c r="A4" s="1" t="s">
        <v>157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21" customHeight="1">
      <c r="A6" s="5"/>
      <c r="B6" s="5"/>
      <c r="C6" s="5"/>
      <c r="D6" s="5"/>
      <c r="E6" s="5"/>
      <c r="F6" s="5"/>
      <c r="G6" s="43"/>
      <c r="H6" s="43"/>
      <c r="I6" s="43"/>
      <c r="J6" s="43"/>
      <c r="K6" s="43"/>
      <c r="L6" s="43"/>
      <c r="M6" s="43"/>
      <c r="N6" s="43"/>
      <c r="O6" s="61"/>
      <c r="P6" s="43"/>
      <c r="Q6" s="61"/>
      <c r="R6" s="43"/>
      <c r="S6" s="61"/>
      <c r="T6" s="43"/>
      <c r="U6" s="61"/>
      <c r="V6" s="43"/>
      <c r="W6" s="61" t="s">
        <v>62</v>
      </c>
    </row>
    <row r="7" spans="1:23" ht="21" customHeight="1">
      <c r="A7" s="5"/>
      <c r="B7" s="5"/>
      <c r="C7" s="5"/>
      <c r="D7" s="5"/>
      <c r="E7" s="5"/>
      <c r="F7" s="5"/>
      <c r="G7" s="144" t="s">
        <v>88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</row>
    <row r="8" spans="1:23" ht="21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21" hidden="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8"/>
      <c r="L9" s="8"/>
      <c r="M9" s="8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21" customHeight="1">
      <c r="C10" s="50"/>
      <c r="D10" s="50"/>
      <c r="E10" s="50"/>
      <c r="F10" s="50"/>
      <c r="G10" s="5"/>
      <c r="H10" s="5"/>
      <c r="J10" s="5"/>
      <c r="K10" s="154" t="s">
        <v>54</v>
      </c>
      <c r="L10" s="154"/>
      <c r="M10" s="154"/>
      <c r="N10" s="5"/>
      <c r="O10" s="150" t="s">
        <v>119</v>
      </c>
      <c r="P10" s="150"/>
      <c r="Q10" s="150"/>
      <c r="R10" s="150"/>
      <c r="S10" s="150"/>
      <c r="T10" s="150"/>
      <c r="U10" s="150"/>
      <c r="V10" s="5"/>
      <c r="W10" s="5"/>
    </row>
    <row r="11" spans="1:23" ht="21" customHeight="1">
      <c r="C11" s="50"/>
      <c r="D11" s="50"/>
      <c r="E11" s="50"/>
      <c r="F11" s="50"/>
      <c r="G11" s="5"/>
      <c r="H11" s="5"/>
      <c r="J11" s="5"/>
      <c r="K11" s="8" t="s">
        <v>73</v>
      </c>
      <c r="L11" s="119"/>
      <c r="M11" s="151" t="s">
        <v>9</v>
      </c>
      <c r="N11" s="5"/>
      <c r="O11" s="150" t="s">
        <v>136</v>
      </c>
      <c r="P11" s="150"/>
      <c r="Q11" s="150"/>
      <c r="R11" s="5"/>
      <c r="S11" s="155" t="s">
        <v>126</v>
      </c>
      <c r="T11" s="5"/>
      <c r="U11" s="157" t="s">
        <v>118</v>
      </c>
      <c r="V11" s="5"/>
      <c r="W11" s="5"/>
    </row>
    <row r="12" spans="1:23" ht="21" customHeight="1">
      <c r="C12" s="50"/>
      <c r="D12" s="50"/>
      <c r="E12" s="50"/>
      <c r="F12" s="50"/>
      <c r="G12" s="5"/>
      <c r="H12" s="5"/>
      <c r="J12" s="5"/>
      <c r="K12" s="146" t="s">
        <v>74</v>
      </c>
      <c r="L12" s="119"/>
      <c r="M12" s="149"/>
      <c r="N12" s="5"/>
      <c r="O12" s="147" t="s">
        <v>125</v>
      </c>
      <c r="P12" s="5"/>
      <c r="Q12" s="147" t="s">
        <v>135</v>
      </c>
      <c r="R12" s="5"/>
      <c r="S12" s="155"/>
      <c r="T12" s="5"/>
      <c r="U12" s="157"/>
      <c r="V12" s="5"/>
      <c r="W12" s="5"/>
    </row>
    <row r="13" spans="1:23" ht="21" customHeight="1">
      <c r="G13" s="5" t="s">
        <v>179</v>
      </c>
      <c r="H13" s="5"/>
      <c r="I13" s="5" t="s">
        <v>180</v>
      </c>
      <c r="J13" s="5"/>
      <c r="K13" s="147"/>
      <c r="L13" s="5"/>
      <c r="M13" s="149"/>
      <c r="O13" s="147"/>
      <c r="Q13" s="147"/>
      <c r="S13" s="155"/>
      <c r="U13" s="157"/>
      <c r="W13" s="5" t="s">
        <v>17</v>
      </c>
    </row>
    <row r="14" spans="1:23" ht="21" customHeight="1">
      <c r="A14" s="5"/>
      <c r="B14" s="5"/>
      <c r="C14" s="5"/>
      <c r="D14" s="5"/>
      <c r="E14" s="8" t="s">
        <v>0</v>
      </c>
      <c r="F14" s="5"/>
      <c r="G14" s="8" t="s">
        <v>16</v>
      </c>
      <c r="H14" s="5"/>
      <c r="I14" s="8" t="s">
        <v>16</v>
      </c>
      <c r="J14" s="5"/>
      <c r="K14" s="148"/>
      <c r="L14" s="5"/>
      <c r="M14" s="150"/>
      <c r="N14" s="5"/>
      <c r="O14" s="148"/>
      <c r="P14" s="5"/>
      <c r="Q14" s="148"/>
      <c r="R14" s="5"/>
      <c r="S14" s="156"/>
      <c r="T14" s="5"/>
      <c r="U14" s="158"/>
      <c r="V14" s="5"/>
      <c r="W14" s="8" t="s">
        <v>64</v>
      </c>
    </row>
    <row r="15" spans="1:23" ht="21" customHeight="1">
      <c r="A15" s="54" t="s">
        <v>55</v>
      </c>
      <c r="B15" s="54"/>
      <c r="E15" s="12"/>
      <c r="G15" s="84">
        <v>125000000</v>
      </c>
      <c r="H15" s="84"/>
      <c r="I15" s="84">
        <v>102492000</v>
      </c>
      <c r="J15" s="84"/>
      <c r="K15" s="84">
        <v>1411521</v>
      </c>
      <c r="L15" s="84"/>
      <c r="M15" s="84">
        <v>-19601229</v>
      </c>
      <c r="N15" s="84"/>
      <c r="O15" s="84">
        <v>0</v>
      </c>
      <c r="P15" s="84"/>
      <c r="Q15" s="84">
        <f t="shared" ref="Q15" si="0">SUM(O15)</f>
        <v>0</v>
      </c>
      <c r="R15" s="84"/>
      <c r="S15" s="84">
        <v>0</v>
      </c>
      <c r="T15" s="84"/>
      <c r="U15" s="84">
        <f t="shared" ref="U15:U16" si="1">SUM(Q15:S15)</f>
        <v>0</v>
      </c>
      <c r="V15" s="84"/>
      <c r="W15" s="84">
        <f>SUM(G15:M15)+U15</f>
        <v>209302292</v>
      </c>
    </row>
    <row r="16" spans="1:23" ht="21" customHeight="1">
      <c r="A16" s="53" t="s">
        <v>163</v>
      </c>
      <c r="B16" s="42"/>
      <c r="E16" s="12"/>
      <c r="G16" s="84">
        <v>0</v>
      </c>
      <c r="H16" s="84"/>
      <c r="I16" s="84">
        <v>0</v>
      </c>
      <c r="J16" s="84"/>
      <c r="K16" s="84">
        <v>0</v>
      </c>
      <c r="L16" s="84"/>
      <c r="M16" s="84">
        <f>'PL (E)'!L26</f>
        <v>-101267851</v>
      </c>
      <c r="N16" s="84"/>
      <c r="O16" s="84">
        <v>0</v>
      </c>
      <c r="P16" s="84"/>
      <c r="Q16" s="84">
        <f>SUM(O16)</f>
        <v>0</v>
      </c>
      <c r="R16" s="84"/>
      <c r="S16" s="84">
        <v>0</v>
      </c>
      <c r="T16" s="84"/>
      <c r="U16" s="84">
        <f t="shared" si="1"/>
        <v>0</v>
      </c>
      <c r="V16" s="84"/>
      <c r="W16" s="84">
        <f>SUM(G16:M16)+U16</f>
        <v>-101267851</v>
      </c>
    </row>
    <row r="17" spans="1:23" ht="21" customHeight="1">
      <c r="A17" s="54" t="s">
        <v>178</v>
      </c>
      <c r="B17" s="54"/>
      <c r="E17" s="12"/>
      <c r="G17" s="139">
        <v>0</v>
      </c>
      <c r="H17" s="84"/>
      <c r="I17" s="139">
        <v>0</v>
      </c>
      <c r="J17" s="84"/>
      <c r="K17" s="139">
        <v>0</v>
      </c>
      <c r="L17" s="84"/>
      <c r="M17" s="139">
        <f>'PL (E)'!L30+'PL (E)'!L31</f>
        <v>968289</v>
      </c>
      <c r="N17" s="84"/>
      <c r="O17" s="139">
        <v>0</v>
      </c>
      <c r="P17" s="84"/>
      <c r="Q17" s="139">
        <f>SUM(O17)</f>
        <v>0</v>
      </c>
      <c r="R17" s="84"/>
      <c r="S17" s="139">
        <v>0</v>
      </c>
      <c r="T17" s="84"/>
      <c r="U17" s="139">
        <f>SUM(Q17:S17)</f>
        <v>0</v>
      </c>
      <c r="V17" s="84"/>
      <c r="W17" s="139">
        <f t="shared" ref="W17" si="2">SUM(G17:M17)+U17</f>
        <v>968289</v>
      </c>
    </row>
    <row r="18" spans="1:23" s="1" customFormat="1" ht="21" customHeight="1">
      <c r="A18" s="138" t="s">
        <v>164</v>
      </c>
      <c r="B18" s="115"/>
      <c r="E18" s="116"/>
      <c r="G18" s="104">
        <f>SUM(G15:G17)</f>
        <v>125000000</v>
      </c>
      <c r="H18" s="104"/>
      <c r="I18" s="104">
        <f>SUM(I15:I17)</f>
        <v>102492000</v>
      </c>
      <c r="J18" s="104"/>
      <c r="K18" s="104">
        <f>SUM(K15:K17)</f>
        <v>1411521</v>
      </c>
      <c r="L18" s="104"/>
      <c r="M18" s="104">
        <f>SUM(M15:M17)</f>
        <v>-119900791</v>
      </c>
      <c r="N18" s="104"/>
      <c r="O18" s="104">
        <f>SUM(O15:O17)</f>
        <v>0</v>
      </c>
      <c r="P18" s="104"/>
      <c r="Q18" s="104">
        <f>SUM(Q15:Q17)</f>
        <v>0</v>
      </c>
      <c r="R18" s="104"/>
      <c r="S18" s="104">
        <f>SUM(S15:S17)</f>
        <v>0</v>
      </c>
      <c r="T18" s="104"/>
      <c r="U18" s="104">
        <f>SUM(U15:U17)</f>
        <v>0</v>
      </c>
      <c r="V18" s="104"/>
      <c r="W18" s="104">
        <f>SUM(W15:W17)</f>
        <v>109002730</v>
      </c>
    </row>
    <row r="19" spans="1:23" ht="21" customHeight="1">
      <c r="A19" s="54" t="s">
        <v>194</v>
      </c>
      <c r="B19" s="54"/>
      <c r="C19" s="54"/>
      <c r="E19" s="5">
        <v>11</v>
      </c>
      <c r="G19" s="84">
        <v>0</v>
      </c>
      <c r="H19" s="84"/>
      <c r="I19" s="84">
        <v>0</v>
      </c>
      <c r="J19" s="84"/>
      <c r="K19" s="84">
        <v>0</v>
      </c>
      <c r="L19" s="84"/>
      <c r="M19" s="84">
        <v>0</v>
      </c>
      <c r="N19" s="84"/>
      <c r="O19" s="84">
        <v>0</v>
      </c>
      <c r="P19" s="84"/>
      <c r="Q19" s="84">
        <f>SUM(O19)</f>
        <v>0</v>
      </c>
      <c r="R19" s="84"/>
      <c r="S19" s="84">
        <v>650372</v>
      </c>
      <c r="T19" s="84"/>
      <c r="U19" s="84">
        <f>SUM(Q19:S19)</f>
        <v>650372</v>
      </c>
      <c r="V19" s="84"/>
      <c r="W19" s="84">
        <f>SUM(G19:M19)+U19</f>
        <v>650372</v>
      </c>
    </row>
    <row r="20" spans="1:23" ht="21" customHeight="1">
      <c r="A20" s="53" t="s">
        <v>163</v>
      </c>
      <c r="E20" s="12"/>
      <c r="G20" s="84">
        <v>0</v>
      </c>
      <c r="H20" s="84"/>
      <c r="I20" s="84">
        <v>0</v>
      </c>
      <c r="J20" s="84"/>
      <c r="K20" s="84">
        <v>0</v>
      </c>
      <c r="L20" s="84"/>
      <c r="M20" s="84">
        <f>-O20</f>
        <v>775152</v>
      </c>
      <c r="N20" s="84"/>
      <c r="O20" s="84">
        <f>-O21</f>
        <v>-775152</v>
      </c>
      <c r="P20" s="84"/>
      <c r="Q20" s="84">
        <f>SUM(O20)</f>
        <v>-775152</v>
      </c>
      <c r="R20" s="84"/>
      <c r="S20" s="84">
        <v>0</v>
      </c>
      <c r="T20" s="84"/>
      <c r="U20" s="84">
        <f>SUM(Q20:S20)</f>
        <v>-775152</v>
      </c>
      <c r="V20" s="84"/>
      <c r="W20" s="84">
        <f>SUM(G20:M20)+U20</f>
        <v>0</v>
      </c>
    </row>
    <row r="21" spans="1:23" ht="21" customHeight="1">
      <c r="A21" s="54" t="s">
        <v>178</v>
      </c>
      <c r="B21" s="54"/>
      <c r="E21" s="12"/>
      <c r="G21" s="84">
        <v>0</v>
      </c>
      <c r="H21" s="84"/>
      <c r="I21" s="84">
        <v>0</v>
      </c>
      <c r="J21" s="84"/>
      <c r="K21" s="84">
        <v>0</v>
      </c>
      <c r="L21" s="84"/>
      <c r="M21" s="84">
        <f>'PL (E)'!J26</f>
        <v>-40470716</v>
      </c>
      <c r="N21" s="84"/>
      <c r="O21" s="84">
        <f>'PL (E)'!J30+'PL (E)'!J31</f>
        <v>775152</v>
      </c>
      <c r="P21" s="84"/>
      <c r="Q21" s="84">
        <f>SUM(O21)</f>
        <v>775152</v>
      </c>
      <c r="R21" s="84"/>
      <c r="S21" s="84">
        <v>0</v>
      </c>
      <c r="T21" s="84"/>
      <c r="U21" s="84">
        <f>SUM(Q21:S21)</f>
        <v>775152</v>
      </c>
      <c r="V21" s="84"/>
      <c r="W21" s="84">
        <f>SUM(G21:M21)+U21</f>
        <v>-39695564</v>
      </c>
    </row>
    <row r="22" spans="1:23" s="1" customFormat="1" ht="21" customHeight="1" thickBot="1">
      <c r="A22" s="138" t="s">
        <v>165</v>
      </c>
      <c r="B22" s="115"/>
      <c r="E22" s="116"/>
      <c r="G22" s="140">
        <f>SUM(G18:G21)</f>
        <v>125000000</v>
      </c>
      <c r="H22" s="104"/>
      <c r="I22" s="140">
        <f>SUM(I18:I21)</f>
        <v>102492000</v>
      </c>
      <c r="J22" s="104"/>
      <c r="K22" s="140">
        <f>SUM(K18:K21)</f>
        <v>1411521</v>
      </c>
      <c r="L22" s="104"/>
      <c r="M22" s="140">
        <f>SUM(M18:M21)</f>
        <v>-159596355</v>
      </c>
      <c r="N22" s="104"/>
      <c r="O22" s="140">
        <f>SUM(O18:O21)</f>
        <v>0</v>
      </c>
      <c r="P22" s="104"/>
      <c r="Q22" s="140">
        <f>SUM(Q18:Q21)</f>
        <v>0</v>
      </c>
      <c r="R22" s="104"/>
      <c r="S22" s="140">
        <f>SUM(S18:S21)</f>
        <v>650372</v>
      </c>
      <c r="T22" s="104"/>
      <c r="U22" s="140">
        <f>SUM(U18:U21)</f>
        <v>650372</v>
      </c>
      <c r="V22" s="104"/>
      <c r="W22" s="140">
        <f>SUM(W18:W21)</f>
        <v>69957538</v>
      </c>
    </row>
    <row r="23" spans="1:23" ht="20.65" customHeight="1" thickTop="1">
      <c r="A23" s="1"/>
      <c r="E23" s="6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</row>
    <row r="27" spans="1:23" ht="21" customHeight="1"/>
    <row r="28" spans="1:23" ht="21" customHeight="1"/>
    <row r="29" spans="1:23" ht="21" customHeight="1"/>
    <row r="30" spans="1:23" ht="21" customHeight="1"/>
    <row r="31" spans="1:23" ht="21" customHeight="1"/>
  </sheetData>
  <mergeCells count="10">
    <mergeCell ref="G7:W7"/>
    <mergeCell ref="K10:M10"/>
    <mergeCell ref="K12:K14"/>
    <mergeCell ref="M11:M14"/>
    <mergeCell ref="O12:O14"/>
    <mergeCell ref="Q12:Q14"/>
    <mergeCell ref="O11:Q11"/>
    <mergeCell ref="S11:S14"/>
    <mergeCell ref="U11:U14"/>
    <mergeCell ref="O10:U10"/>
  </mergeCells>
  <pageMargins left="0.98425196850393704" right="0.78740157480314965" top="0.98425196850393704" bottom="0.78740157480314965" header="0.39370078740157483" footer="0.39370078740157483"/>
  <pageSetup paperSize="9" scale="60" firstPageNumber="5" fitToHeight="0" orientation="landscape" useFirstPageNumber="1" r:id="rId1"/>
  <headerFooter alignWithMargins="0">
    <oddFooter>&amp;L&amp;"Angsana New,Regular"&amp;K000000The accompanying notes  are an integral part of the financial statements.
&amp;C&amp;"Angsana New,Regular"&amp;K000000- &amp;P -</oddFooter>
  </headerFooter>
  <ignoredErrors>
    <ignoredError sqref="Q18 W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L95"/>
  <sheetViews>
    <sheetView zoomScaleNormal="100" zoomScaleSheetLayoutView="88" workbookViewId="0">
      <selection activeCell="C11" sqref="C11"/>
    </sheetView>
  </sheetViews>
  <sheetFormatPr defaultColWidth="9" defaultRowHeight="21"/>
  <cols>
    <col min="1" max="2" width="1.42578125" style="2" customWidth="1"/>
    <col min="3" max="3" width="60.28515625" style="2" customWidth="1"/>
    <col min="4" max="4" width="7.7109375" style="5" customWidth="1"/>
    <col min="5" max="5" width="1" style="2" customWidth="1"/>
    <col min="6" max="6" width="16.5703125" style="2" customWidth="1"/>
    <col min="7" max="7" width="1" style="2" customWidth="1"/>
    <col min="8" max="8" width="16.5703125" style="2" customWidth="1"/>
    <col min="9" max="9" width="1" style="2" customWidth="1"/>
    <col min="10" max="10" width="16.5703125" style="2" customWidth="1"/>
    <col min="11" max="11" width="1" style="2" customWidth="1"/>
    <col min="12" max="12" width="16.5703125" style="2" customWidth="1"/>
    <col min="13" max="16384" width="9" style="2"/>
  </cols>
  <sheetData>
    <row r="1" spans="1:12">
      <c r="A1" s="1" t="s">
        <v>153</v>
      </c>
    </row>
    <row r="2" spans="1:12" ht="21.75" customHeight="1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81"/>
    </row>
    <row r="3" spans="1:12" ht="21.75" customHeight="1">
      <c r="A3" s="1" t="s">
        <v>35</v>
      </c>
      <c r="B3" s="1"/>
      <c r="C3" s="1"/>
      <c r="D3" s="1"/>
      <c r="E3" s="1"/>
      <c r="F3" s="1"/>
      <c r="G3" s="1"/>
      <c r="H3" s="1"/>
      <c r="I3" s="1"/>
      <c r="J3" s="1"/>
      <c r="K3" s="1"/>
      <c r="L3" s="81"/>
    </row>
    <row r="4" spans="1:12" ht="21.75" customHeight="1">
      <c r="A4" s="1" t="s">
        <v>157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1.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1.75" customHeight="1">
      <c r="E6" s="67"/>
      <c r="F6" s="83"/>
      <c r="G6" s="83"/>
      <c r="H6" s="142" t="s">
        <v>62</v>
      </c>
      <c r="I6" s="142"/>
      <c r="J6" s="142"/>
      <c r="K6" s="142"/>
      <c r="L6" s="142"/>
    </row>
    <row r="7" spans="1:12" ht="21.75" customHeight="1">
      <c r="E7" s="67"/>
      <c r="F7" s="144" t="s">
        <v>87</v>
      </c>
      <c r="G7" s="144"/>
      <c r="H7" s="144"/>
      <c r="I7" s="64"/>
      <c r="J7" s="145" t="s">
        <v>88</v>
      </c>
      <c r="K7" s="145"/>
      <c r="L7" s="145"/>
    </row>
    <row r="8" spans="1:12" ht="21.75" customHeight="1">
      <c r="D8" s="73"/>
      <c r="E8" s="5"/>
      <c r="F8" s="74">
        <v>2024</v>
      </c>
      <c r="G8" s="5"/>
      <c r="H8" s="74">
        <v>2023</v>
      </c>
      <c r="I8" s="5"/>
      <c r="J8" s="74">
        <v>2024</v>
      </c>
      <c r="K8" s="5"/>
      <c r="L8" s="74">
        <v>2023</v>
      </c>
    </row>
    <row r="9" spans="1:12" ht="21.75" customHeight="1">
      <c r="A9" s="1" t="s">
        <v>28</v>
      </c>
      <c r="B9" s="1"/>
      <c r="C9" s="1"/>
      <c r="L9" s="5"/>
    </row>
    <row r="10" spans="1:12" ht="21.75" customHeight="1">
      <c r="A10" s="2" t="s">
        <v>50</v>
      </c>
      <c r="F10" s="13">
        <f>'PL (E)'!F24</f>
        <v>-38596566</v>
      </c>
      <c r="H10" s="13">
        <f>+'PL (E)'!H24</f>
        <v>-107077975</v>
      </c>
      <c r="J10" s="13">
        <f>'PL (E)'!J24</f>
        <v>-38498130</v>
      </c>
      <c r="K10" s="13"/>
      <c r="L10" s="13">
        <f>'PL (E)'!L24</f>
        <v>-100095519</v>
      </c>
    </row>
    <row r="11" spans="1:12" ht="21.75" customHeight="1">
      <c r="A11" s="69" t="s">
        <v>75</v>
      </c>
      <c r="J11" s="13"/>
      <c r="K11" s="13"/>
      <c r="L11" s="13"/>
    </row>
    <row r="12" spans="1:12" ht="21.75" customHeight="1">
      <c r="A12" s="69"/>
      <c r="B12" s="69"/>
      <c r="C12" s="1" t="s">
        <v>76</v>
      </c>
      <c r="J12" s="13"/>
      <c r="K12" s="13"/>
      <c r="L12" s="13"/>
    </row>
    <row r="13" spans="1:12" ht="21.75" customHeight="1">
      <c r="C13" s="2" t="s">
        <v>137</v>
      </c>
      <c r="D13" s="76"/>
      <c r="F13" s="13">
        <v>879096</v>
      </c>
      <c r="G13" s="13"/>
      <c r="H13" s="13">
        <v>1426395</v>
      </c>
      <c r="I13" s="13"/>
      <c r="J13" s="13">
        <v>1119742</v>
      </c>
      <c r="K13" s="13"/>
      <c r="L13" s="13">
        <v>1426395</v>
      </c>
    </row>
    <row r="14" spans="1:12" ht="21.75" customHeight="1">
      <c r="C14" s="2" t="s">
        <v>24</v>
      </c>
      <c r="D14" s="76"/>
      <c r="F14" s="13">
        <v>-105863</v>
      </c>
      <c r="G14" s="13"/>
      <c r="H14" s="13">
        <v>-103964</v>
      </c>
      <c r="I14" s="13"/>
      <c r="J14" s="13">
        <v>-115742</v>
      </c>
      <c r="K14" s="13"/>
      <c r="L14" s="13">
        <v>-34309</v>
      </c>
    </row>
    <row r="15" spans="1:12" ht="21.75" customHeight="1">
      <c r="B15" s="75"/>
      <c r="C15" s="70" t="s">
        <v>29</v>
      </c>
      <c r="D15" s="76"/>
      <c r="F15" s="13">
        <v>7575383</v>
      </c>
      <c r="G15" s="13"/>
      <c r="H15" s="13">
        <v>7213103</v>
      </c>
      <c r="I15" s="13"/>
      <c r="J15" s="13">
        <v>7253434</v>
      </c>
      <c r="K15" s="13"/>
      <c r="L15" s="13">
        <v>6656650</v>
      </c>
    </row>
    <row r="16" spans="1:12" ht="21.75" customHeight="1">
      <c r="C16" s="2" t="s">
        <v>196</v>
      </c>
      <c r="D16" s="76"/>
      <c r="F16" s="13">
        <v>485906</v>
      </c>
      <c r="G16" s="13"/>
      <c r="H16" s="13">
        <v>1199985</v>
      </c>
      <c r="I16" s="13"/>
      <c r="J16" s="13">
        <v>485906</v>
      </c>
      <c r="K16" s="13"/>
      <c r="L16" s="13">
        <v>596299</v>
      </c>
    </row>
    <row r="17" spans="1:12" ht="21.75" customHeight="1">
      <c r="C17" s="2" t="s">
        <v>197</v>
      </c>
      <c r="D17" s="76"/>
      <c r="F17" s="13">
        <v>1055050</v>
      </c>
      <c r="G17" s="13"/>
      <c r="H17" s="13">
        <v>0</v>
      </c>
      <c r="I17" s="13"/>
      <c r="J17" s="13">
        <v>0</v>
      </c>
      <c r="K17" s="13"/>
      <c r="L17" s="13">
        <v>0</v>
      </c>
    </row>
    <row r="18" spans="1:12" ht="21.75" customHeight="1">
      <c r="C18" s="2" t="s">
        <v>187</v>
      </c>
      <c r="D18" s="76"/>
      <c r="F18" s="13">
        <v>29964</v>
      </c>
      <c r="G18" s="13"/>
      <c r="H18" s="13">
        <v>0</v>
      </c>
      <c r="I18" s="13"/>
      <c r="J18" s="13">
        <v>0</v>
      </c>
      <c r="K18" s="13"/>
      <c r="L18" s="13">
        <v>0</v>
      </c>
    </row>
    <row r="19" spans="1:12" ht="21.75" customHeight="1">
      <c r="C19" s="2" t="s">
        <v>166</v>
      </c>
      <c r="D19" s="76"/>
      <c r="F19" s="13">
        <v>0</v>
      </c>
      <c r="G19" s="13"/>
      <c r="H19" s="13">
        <v>100000000</v>
      </c>
      <c r="I19" s="13"/>
      <c r="J19" s="13">
        <v>0</v>
      </c>
      <c r="K19" s="13"/>
      <c r="L19" s="13">
        <v>100000000</v>
      </c>
    </row>
    <row r="20" spans="1:12" ht="21.75" customHeight="1">
      <c r="C20" s="2" t="s">
        <v>77</v>
      </c>
      <c r="D20" s="76"/>
      <c r="F20" s="13">
        <v>-30486</v>
      </c>
      <c r="G20" s="13"/>
      <c r="H20" s="13">
        <v>733864</v>
      </c>
      <c r="I20" s="13"/>
      <c r="J20" s="13">
        <v>-30486</v>
      </c>
      <c r="K20" s="13"/>
      <c r="L20" s="13">
        <v>733864</v>
      </c>
    </row>
    <row r="21" spans="1:12" ht="21.75" customHeight="1">
      <c r="C21" s="2" t="s">
        <v>108</v>
      </c>
      <c r="D21" s="76"/>
      <c r="F21" s="13">
        <v>0</v>
      </c>
      <c r="G21" s="13"/>
      <c r="H21" s="13">
        <v>-1204333</v>
      </c>
      <c r="I21" s="13"/>
      <c r="J21" s="13">
        <v>0</v>
      </c>
      <c r="K21" s="13"/>
      <c r="L21" s="13">
        <v>-1204333</v>
      </c>
    </row>
    <row r="22" spans="1:12" ht="21.75" customHeight="1">
      <c r="C22" s="2" t="s">
        <v>138</v>
      </c>
      <c r="D22" s="76"/>
      <c r="F22" s="13">
        <v>1144648</v>
      </c>
      <c r="G22" s="13"/>
      <c r="H22" s="13">
        <v>0</v>
      </c>
      <c r="I22" s="13"/>
      <c r="J22" s="13">
        <v>1090273</v>
      </c>
      <c r="K22" s="13"/>
      <c r="L22" s="13">
        <v>0</v>
      </c>
    </row>
    <row r="23" spans="1:12" ht="21.75" customHeight="1">
      <c r="C23" s="2" t="s">
        <v>190</v>
      </c>
      <c r="D23" s="76"/>
      <c r="F23" s="13">
        <v>29903</v>
      </c>
      <c r="G23" s="13"/>
      <c r="H23" s="13">
        <v>46814</v>
      </c>
      <c r="I23" s="13"/>
      <c r="J23" s="13">
        <v>29903</v>
      </c>
      <c r="K23" s="13"/>
      <c r="L23" s="13">
        <v>110</v>
      </c>
    </row>
    <row r="24" spans="1:12" ht="21.75" customHeight="1">
      <c r="C24" s="2" t="s">
        <v>195</v>
      </c>
      <c r="D24" s="76"/>
      <c r="F24" s="13">
        <v>88614</v>
      </c>
      <c r="G24" s="13"/>
      <c r="H24" s="13">
        <v>-3931780</v>
      </c>
      <c r="I24" s="13"/>
      <c r="J24" s="13">
        <v>88614</v>
      </c>
      <c r="K24" s="13"/>
      <c r="L24" s="13">
        <v>-3931780</v>
      </c>
    </row>
    <row r="25" spans="1:12" ht="21.75" customHeight="1">
      <c r="C25" s="2" t="s">
        <v>103</v>
      </c>
      <c r="D25" s="76"/>
      <c r="F25" s="13">
        <v>0</v>
      </c>
      <c r="G25" s="13"/>
      <c r="H25" s="13">
        <v>0</v>
      </c>
      <c r="I25" s="13"/>
      <c r="J25" s="137">
        <v>5286616</v>
      </c>
      <c r="K25" s="13"/>
      <c r="L25" s="13">
        <v>882370</v>
      </c>
    </row>
    <row r="26" spans="1:12" ht="21.75" customHeight="1">
      <c r="C26" s="2" t="s">
        <v>139</v>
      </c>
      <c r="D26" s="76"/>
      <c r="F26" s="13">
        <v>0</v>
      </c>
      <c r="G26" s="13"/>
      <c r="H26" s="13">
        <v>0</v>
      </c>
      <c r="I26" s="13"/>
      <c r="J26" s="13">
        <v>51440</v>
      </c>
      <c r="K26" s="13"/>
      <c r="L26" s="13">
        <v>284285</v>
      </c>
    </row>
    <row r="27" spans="1:12" ht="21.75" customHeight="1">
      <c r="C27" s="2" t="s">
        <v>104</v>
      </c>
      <c r="D27" s="76"/>
      <c r="F27" s="13">
        <v>0</v>
      </c>
      <c r="G27" s="13"/>
      <c r="H27" s="13">
        <v>-1357113</v>
      </c>
      <c r="I27" s="13"/>
      <c r="J27" s="13">
        <v>0</v>
      </c>
      <c r="K27" s="13"/>
      <c r="L27" s="13">
        <v>0</v>
      </c>
    </row>
    <row r="28" spans="1:12" ht="21.75" customHeight="1">
      <c r="C28" s="2" t="s">
        <v>105</v>
      </c>
      <c r="D28" s="76"/>
      <c r="F28" s="13">
        <v>0</v>
      </c>
      <c r="G28" s="13"/>
      <c r="H28" s="13">
        <v>36837195</v>
      </c>
      <c r="I28" s="13"/>
      <c r="J28" s="13">
        <v>0</v>
      </c>
      <c r="K28" s="13"/>
      <c r="L28" s="13">
        <v>-7905000</v>
      </c>
    </row>
    <row r="29" spans="1:12" ht="21.75" customHeight="1">
      <c r="C29" s="2" t="s">
        <v>78</v>
      </c>
      <c r="D29" s="76"/>
      <c r="F29" s="13">
        <v>148012</v>
      </c>
      <c r="G29" s="13"/>
      <c r="H29" s="13">
        <v>-9200849</v>
      </c>
      <c r="I29" s="13"/>
      <c r="J29" s="13">
        <v>0</v>
      </c>
      <c r="K29" s="13"/>
      <c r="L29" s="13">
        <v>0</v>
      </c>
    </row>
    <row r="30" spans="1:12" ht="21.75" customHeight="1">
      <c r="A30" s="2" t="s">
        <v>94</v>
      </c>
      <c r="D30" s="76"/>
      <c r="F30" s="13"/>
      <c r="G30" s="13"/>
      <c r="H30" s="13"/>
      <c r="I30" s="13"/>
      <c r="J30" s="13"/>
      <c r="K30" s="13"/>
      <c r="L30" s="13"/>
    </row>
    <row r="31" spans="1:12" ht="21.75" customHeight="1">
      <c r="C31" s="2" t="s">
        <v>46</v>
      </c>
      <c r="D31" s="76"/>
      <c r="F31" s="13">
        <v>1087347</v>
      </c>
      <c r="G31" s="13"/>
      <c r="H31" s="13">
        <v>-4213125</v>
      </c>
      <c r="I31" s="13"/>
      <c r="J31" s="13">
        <v>630396</v>
      </c>
      <c r="K31" s="13"/>
      <c r="L31" s="13">
        <v>1826655</v>
      </c>
    </row>
    <row r="32" spans="1:12" ht="21.75" customHeight="1">
      <c r="C32" s="2" t="s">
        <v>65</v>
      </c>
      <c r="D32" s="76"/>
      <c r="F32" s="13">
        <v>4108494</v>
      </c>
      <c r="G32" s="13"/>
      <c r="H32" s="13">
        <v>9552229</v>
      </c>
      <c r="I32" s="13"/>
      <c r="J32" s="13">
        <v>4071602</v>
      </c>
      <c r="K32" s="13"/>
      <c r="L32" s="13">
        <v>-623150</v>
      </c>
    </row>
    <row r="33" spans="1:12" ht="21.75" customHeight="1">
      <c r="C33" s="2" t="s">
        <v>57</v>
      </c>
      <c r="D33" s="76"/>
      <c r="F33" s="13">
        <v>1779673</v>
      </c>
      <c r="G33" s="13"/>
      <c r="H33" s="13">
        <v>-2286464</v>
      </c>
      <c r="I33" s="13"/>
      <c r="J33" s="13">
        <v>1179673</v>
      </c>
      <c r="K33" s="13"/>
      <c r="L33" s="13">
        <v>-1179673</v>
      </c>
    </row>
    <row r="34" spans="1:12" ht="21.75" customHeight="1">
      <c r="C34" s="2" t="s">
        <v>41</v>
      </c>
      <c r="D34" s="76"/>
      <c r="F34" s="13">
        <v>1125759</v>
      </c>
      <c r="G34" s="13"/>
      <c r="H34" s="13">
        <v>717905</v>
      </c>
      <c r="I34" s="13"/>
      <c r="J34" s="13">
        <v>1125759</v>
      </c>
      <c r="K34" s="13"/>
      <c r="L34" s="13">
        <v>806936</v>
      </c>
    </row>
    <row r="35" spans="1:12" ht="21.75" customHeight="1">
      <c r="C35" s="2" t="s">
        <v>59</v>
      </c>
      <c r="D35" s="76"/>
      <c r="F35" s="13">
        <v>-2129566</v>
      </c>
      <c r="G35" s="13"/>
      <c r="H35" s="13">
        <v>401389</v>
      </c>
      <c r="I35" s="13"/>
      <c r="J35" s="13">
        <v>-2129566</v>
      </c>
      <c r="K35" s="13"/>
      <c r="L35" s="13">
        <v>401389</v>
      </c>
    </row>
    <row r="36" spans="1:12" ht="21.75" customHeight="1">
      <c r="C36" s="2" t="s">
        <v>51</v>
      </c>
      <c r="D36" s="76"/>
      <c r="F36" s="13">
        <v>-1696441</v>
      </c>
      <c r="G36" s="13"/>
      <c r="H36" s="13">
        <v>10636598</v>
      </c>
      <c r="I36" s="13"/>
      <c r="J36" s="13">
        <v>-359747</v>
      </c>
      <c r="K36" s="13"/>
      <c r="L36" s="13">
        <v>-1770377</v>
      </c>
    </row>
    <row r="37" spans="1:12" ht="21.75" customHeight="1">
      <c r="C37" s="2" t="s">
        <v>52</v>
      </c>
      <c r="D37" s="76"/>
      <c r="F37" s="13">
        <v>150000</v>
      </c>
      <c r="G37" s="13"/>
      <c r="H37" s="13">
        <v>-240000</v>
      </c>
      <c r="I37" s="13"/>
      <c r="J37" s="13">
        <v>150000</v>
      </c>
      <c r="K37" s="13"/>
      <c r="L37" s="13">
        <v>-30000</v>
      </c>
    </row>
    <row r="38" spans="1:12" ht="21.75" customHeight="1">
      <c r="A38" s="70" t="s">
        <v>95</v>
      </c>
      <c r="B38" s="1"/>
      <c r="C38" s="1"/>
      <c r="D38" s="76"/>
      <c r="F38" s="16">
        <f>SUM(F13:F37)</f>
        <v>15725493</v>
      </c>
      <c r="H38" s="16">
        <f>SUM(H13:H37)</f>
        <v>146227849</v>
      </c>
      <c r="J38" s="16">
        <f>SUM(J13:J37)</f>
        <v>19927817</v>
      </c>
      <c r="K38" s="13"/>
      <c r="L38" s="16">
        <f>SUM(L13:L37)</f>
        <v>96936331</v>
      </c>
    </row>
    <row r="39" spans="1:12" ht="21.75" customHeight="1">
      <c r="A39" s="77" t="s">
        <v>79</v>
      </c>
      <c r="B39" s="1"/>
      <c r="C39" s="1"/>
      <c r="D39" s="76"/>
      <c r="F39" s="82">
        <f>F10+F38</f>
        <v>-22871073</v>
      </c>
      <c r="H39" s="82">
        <f>H10+H38</f>
        <v>39149874</v>
      </c>
      <c r="J39" s="82">
        <f>J10+J38</f>
        <v>-18570313</v>
      </c>
      <c r="K39" s="13"/>
      <c r="L39" s="82">
        <f>L10+L38</f>
        <v>-3159188</v>
      </c>
    </row>
    <row r="40" spans="1:12" ht="21.75" customHeight="1">
      <c r="A40" s="70" t="s">
        <v>83</v>
      </c>
      <c r="B40" s="1"/>
      <c r="C40" s="1"/>
      <c r="D40" s="76"/>
      <c r="F40" s="13">
        <v>98805</v>
      </c>
      <c r="H40" s="13">
        <v>-29676</v>
      </c>
      <c r="J40" s="13">
        <v>68569</v>
      </c>
      <c r="K40" s="13"/>
      <c r="L40" s="124">
        <v>-29676</v>
      </c>
    </row>
    <row r="41" spans="1:12" ht="21.75" customHeight="1">
      <c r="A41" s="70" t="s">
        <v>127</v>
      </c>
      <c r="B41" s="70"/>
      <c r="C41" s="70"/>
      <c r="D41" s="76"/>
      <c r="F41" s="94">
        <v>-93500</v>
      </c>
      <c r="H41" s="13">
        <v>0</v>
      </c>
      <c r="J41" s="94">
        <v>-93500</v>
      </c>
      <c r="K41" s="13"/>
      <c r="L41" s="94">
        <v>0</v>
      </c>
    </row>
    <row r="42" spans="1:12" ht="21.75" customHeight="1">
      <c r="A42" s="70" t="s">
        <v>140</v>
      </c>
      <c r="B42" s="1"/>
      <c r="C42" s="70"/>
      <c r="D42" s="76"/>
      <c r="F42" s="94">
        <v>0</v>
      </c>
      <c r="H42" s="13">
        <v>103964</v>
      </c>
      <c r="J42" s="94">
        <v>0</v>
      </c>
      <c r="K42" s="13"/>
      <c r="L42" s="124">
        <v>34309</v>
      </c>
    </row>
    <row r="43" spans="1:12" ht="21.75" customHeight="1">
      <c r="A43" s="70" t="s">
        <v>129</v>
      </c>
      <c r="B43" s="70"/>
      <c r="C43" s="70"/>
      <c r="D43" s="76"/>
      <c r="F43" s="124">
        <v>0</v>
      </c>
      <c r="H43" s="13">
        <v>2334915</v>
      </c>
      <c r="J43" s="124">
        <v>0</v>
      </c>
      <c r="K43" s="13"/>
      <c r="L43" s="124">
        <v>2297296</v>
      </c>
    </row>
    <row r="44" spans="1:12" ht="21.75" customHeight="1">
      <c r="A44" s="70" t="s">
        <v>128</v>
      </c>
      <c r="B44" s="70"/>
      <c r="C44" s="70"/>
      <c r="D44" s="76"/>
      <c r="F44" s="94">
        <v>-1441701</v>
      </c>
      <c r="H44" s="35">
        <v>-6350734</v>
      </c>
      <c r="J44" s="94">
        <v>-1423055</v>
      </c>
      <c r="K44" s="13"/>
      <c r="L44" s="124">
        <v>-2362547</v>
      </c>
    </row>
    <row r="45" spans="1:12" ht="21" customHeight="1">
      <c r="A45" s="77" t="s">
        <v>42</v>
      </c>
      <c r="D45" s="76"/>
      <c r="F45" s="87">
        <f>SUM(F39:F44)</f>
        <v>-24307469</v>
      </c>
      <c r="G45" s="1"/>
      <c r="H45" s="87">
        <f>SUM(H39:H44)</f>
        <v>35208343</v>
      </c>
      <c r="I45" s="1"/>
      <c r="J45" s="87">
        <f>SUM(J39:J44)</f>
        <v>-20018299</v>
      </c>
      <c r="K45" s="82"/>
      <c r="L45" s="87">
        <f>SUM(L39:L44)</f>
        <v>-3219806</v>
      </c>
    </row>
    <row r="46" spans="1:12" ht="21.4" customHeight="1">
      <c r="A46" s="57"/>
      <c r="D46" s="76"/>
      <c r="J46" s="13"/>
      <c r="K46" s="13"/>
      <c r="L46" s="13"/>
    </row>
    <row r="47" spans="1:12" ht="21.75" customHeight="1">
      <c r="A47" s="57"/>
      <c r="D47" s="76"/>
      <c r="E47" s="75"/>
      <c r="F47" s="75"/>
      <c r="G47" s="75"/>
      <c r="H47" s="75"/>
      <c r="I47" s="75"/>
      <c r="J47" s="13"/>
      <c r="K47" s="78"/>
      <c r="L47" s="13"/>
    </row>
    <row r="48" spans="1:12" ht="21.75" customHeight="1">
      <c r="A48" s="1" t="s">
        <v>153</v>
      </c>
      <c r="D48" s="76"/>
      <c r="E48" s="75"/>
      <c r="F48" s="75"/>
      <c r="G48" s="75"/>
      <c r="H48" s="75"/>
      <c r="I48" s="75"/>
      <c r="J48" s="13"/>
      <c r="K48" s="78"/>
      <c r="L48" s="13"/>
    </row>
    <row r="49" spans="1:12" ht="21.75" customHeight="1">
      <c r="A49" s="1" t="s">
        <v>170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81"/>
    </row>
    <row r="50" spans="1:12" ht="21.75" customHeight="1">
      <c r="A50" s="1" t="s">
        <v>40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81"/>
    </row>
    <row r="51" spans="1:12" ht="21.75" customHeight="1">
      <c r="A51" s="1" t="s">
        <v>157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21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21.75" customHeight="1">
      <c r="A53" s="75"/>
      <c r="B53" s="75"/>
      <c r="C53" s="75"/>
      <c r="E53" s="75"/>
      <c r="F53" s="105"/>
      <c r="G53" s="105"/>
      <c r="H53" s="142" t="s">
        <v>62</v>
      </c>
      <c r="I53" s="142"/>
      <c r="J53" s="142"/>
      <c r="K53" s="142"/>
      <c r="L53" s="142"/>
    </row>
    <row r="54" spans="1:12" ht="21.75" customHeight="1">
      <c r="A54" s="75"/>
      <c r="B54" s="75"/>
      <c r="C54" s="75"/>
      <c r="E54" s="75"/>
      <c r="F54" s="144" t="s">
        <v>87</v>
      </c>
      <c r="G54" s="144"/>
      <c r="H54" s="144"/>
      <c r="I54" s="64"/>
      <c r="J54" s="145" t="s">
        <v>88</v>
      </c>
      <c r="K54" s="145"/>
      <c r="L54" s="145"/>
    </row>
    <row r="55" spans="1:12" ht="21.75" customHeight="1">
      <c r="D55" s="73"/>
      <c r="E55" s="75"/>
      <c r="F55" s="8">
        <v>2024</v>
      </c>
      <c r="G55" s="75"/>
      <c r="H55" s="8">
        <v>2023</v>
      </c>
      <c r="I55" s="75"/>
      <c r="J55" s="8">
        <v>2024</v>
      </c>
      <c r="K55" s="5"/>
      <c r="L55" s="8">
        <v>2023</v>
      </c>
    </row>
    <row r="56" spans="1:12" ht="21.75" customHeight="1">
      <c r="A56" s="1" t="s">
        <v>30</v>
      </c>
      <c r="B56" s="1"/>
      <c r="C56" s="1"/>
      <c r="D56" s="76"/>
      <c r="E56" s="75"/>
      <c r="F56" s="75"/>
      <c r="G56" s="75"/>
      <c r="H56" s="75"/>
      <c r="I56" s="75"/>
      <c r="J56" s="76"/>
      <c r="K56" s="75"/>
      <c r="L56" s="5"/>
    </row>
    <row r="57" spans="1:12" ht="21.75" customHeight="1">
      <c r="A57" s="1"/>
      <c r="B57" s="1"/>
      <c r="C57" s="2" t="s">
        <v>98</v>
      </c>
      <c r="D57" s="76"/>
      <c r="E57" s="75"/>
      <c r="F57" s="94">
        <v>0</v>
      </c>
      <c r="G57" s="75"/>
      <c r="H57" s="94">
        <v>0</v>
      </c>
      <c r="I57" s="94"/>
      <c r="J57" s="94">
        <v>-3094684</v>
      </c>
      <c r="K57" s="94"/>
      <c r="L57" s="94">
        <v>0</v>
      </c>
    </row>
    <row r="58" spans="1:12" ht="21.75" customHeight="1">
      <c r="A58" s="1"/>
      <c r="B58" s="1"/>
      <c r="C58" s="2" t="s">
        <v>120</v>
      </c>
      <c r="D58" s="76"/>
      <c r="E58" s="75"/>
      <c r="F58" s="94">
        <v>0</v>
      </c>
      <c r="G58" s="75"/>
      <c r="H58" s="94">
        <v>0</v>
      </c>
      <c r="I58" s="94"/>
      <c r="J58" s="94">
        <v>1195767</v>
      </c>
      <c r="K58" s="94"/>
      <c r="L58" s="94">
        <v>0</v>
      </c>
    </row>
    <row r="59" spans="1:12" ht="21.75" customHeight="1">
      <c r="C59" s="2" t="s">
        <v>143</v>
      </c>
      <c r="D59" s="76"/>
      <c r="E59" s="75"/>
      <c r="F59" s="94">
        <v>0</v>
      </c>
      <c r="G59" s="94"/>
      <c r="H59" s="94">
        <v>88500000</v>
      </c>
      <c r="I59" s="94"/>
      <c r="J59" s="94">
        <v>0</v>
      </c>
      <c r="K59" s="94"/>
      <c r="L59" s="94">
        <v>88500000</v>
      </c>
    </row>
    <row r="60" spans="1:12" ht="21.75" customHeight="1">
      <c r="C60" s="2" t="s">
        <v>141</v>
      </c>
      <c r="D60" s="76"/>
      <c r="E60" s="75"/>
      <c r="F60" s="94">
        <v>1129963</v>
      </c>
      <c r="G60" s="94"/>
      <c r="H60" s="94">
        <v>-1979963</v>
      </c>
      <c r="I60" s="94"/>
      <c r="J60" s="94">
        <v>1129963</v>
      </c>
      <c r="K60" s="94"/>
      <c r="L60" s="94">
        <v>-1979963</v>
      </c>
    </row>
    <row r="61" spans="1:12" ht="21.75" customHeight="1">
      <c r="C61" s="2" t="s">
        <v>80</v>
      </c>
      <c r="D61" s="76"/>
      <c r="E61" s="75"/>
      <c r="F61" s="94">
        <v>0</v>
      </c>
      <c r="G61" s="94"/>
      <c r="H61" s="94">
        <v>0</v>
      </c>
      <c r="I61" s="94"/>
      <c r="J61" s="94">
        <v>0</v>
      </c>
      <c r="K61" s="94"/>
      <c r="L61" s="94">
        <v>-39977500</v>
      </c>
    </row>
    <row r="62" spans="1:12" ht="21.75" customHeight="1">
      <c r="C62" s="2" t="s">
        <v>109</v>
      </c>
      <c r="D62" s="76"/>
      <c r="E62" s="75"/>
      <c r="F62" s="94">
        <v>0</v>
      </c>
      <c r="G62" s="94"/>
      <c r="H62" s="94">
        <v>0</v>
      </c>
      <c r="I62" s="94"/>
      <c r="J62" s="94">
        <v>20170926</v>
      </c>
      <c r="K62" s="94"/>
      <c r="L62" s="94">
        <v>0</v>
      </c>
    </row>
    <row r="63" spans="1:12" ht="21.75" customHeight="1">
      <c r="C63" s="67" t="s">
        <v>99</v>
      </c>
      <c r="D63" s="76"/>
      <c r="E63" s="75"/>
      <c r="F63" s="94">
        <v>0</v>
      </c>
      <c r="G63" s="94"/>
      <c r="H63" s="94">
        <v>22500</v>
      </c>
      <c r="I63" s="94"/>
      <c r="J63" s="94">
        <v>0</v>
      </c>
      <c r="K63" s="94"/>
      <c r="L63" s="94">
        <v>0</v>
      </c>
    </row>
    <row r="64" spans="1:12" ht="21.75" customHeight="1">
      <c r="C64" s="67" t="s">
        <v>201</v>
      </c>
      <c r="D64" s="76"/>
      <c r="E64" s="75"/>
      <c r="F64" s="94">
        <v>0</v>
      </c>
      <c r="G64" s="94"/>
      <c r="H64" s="94">
        <v>60375000</v>
      </c>
      <c r="I64" s="94"/>
      <c r="J64" s="94">
        <v>0</v>
      </c>
      <c r="K64" s="94"/>
      <c r="L64" s="94">
        <v>60375000</v>
      </c>
    </row>
    <row r="65" spans="1:12" ht="21.75" customHeight="1">
      <c r="C65" s="2" t="s">
        <v>32</v>
      </c>
      <c r="D65" s="76"/>
      <c r="E65" s="75"/>
      <c r="F65" s="94">
        <v>-18851607</v>
      </c>
      <c r="G65" s="94"/>
      <c r="H65" s="94">
        <v>-1990962</v>
      </c>
      <c r="I65" s="94"/>
      <c r="J65" s="94">
        <v>-18851607</v>
      </c>
      <c r="K65" s="94"/>
      <c r="L65" s="94">
        <v>-963209</v>
      </c>
    </row>
    <row r="66" spans="1:12" ht="21.75" customHeight="1">
      <c r="C66" s="2" t="s">
        <v>121</v>
      </c>
      <c r="D66" s="76"/>
      <c r="E66" s="75"/>
      <c r="F66" s="94">
        <v>326729</v>
      </c>
      <c r="G66" s="94"/>
      <c r="H66" s="94">
        <v>40780</v>
      </c>
      <c r="I66" s="94"/>
      <c r="J66" s="94">
        <v>326729</v>
      </c>
      <c r="K66" s="94"/>
      <c r="L66" s="94">
        <v>36955</v>
      </c>
    </row>
    <row r="67" spans="1:12" ht="21.75" customHeight="1">
      <c r="C67" s="2" t="s">
        <v>106</v>
      </c>
      <c r="D67" s="76"/>
      <c r="E67" s="75"/>
      <c r="F67" s="94">
        <v>0</v>
      </c>
      <c r="G67" s="94"/>
      <c r="H67" s="94">
        <v>-100000000</v>
      </c>
      <c r="I67" s="94"/>
      <c r="J67" s="94">
        <v>0</v>
      </c>
      <c r="K67" s="94"/>
      <c r="L67" s="94">
        <v>-51200000</v>
      </c>
    </row>
    <row r="68" spans="1:12" ht="21.75" customHeight="1">
      <c r="C68" s="67" t="s">
        <v>33</v>
      </c>
      <c r="D68" s="76"/>
      <c r="E68" s="75"/>
      <c r="F68" s="94">
        <v>-4505900</v>
      </c>
      <c r="G68" s="94"/>
      <c r="H68" s="94">
        <v>-1488750</v>
      </c>
      <c r="I68" s="94"/>
      <c r="J68" s="94">
        <v>-4505900</v>
      </c>
      <c r="K68" s="94"/>
      <c r="L68" s="94">
        <v>-500000</v>
      </c>
    </row>
    <row r="69" spans="1:12" ht="21.75" customHeight="1">
      <c r="C69" s="67" t="s">
        <v>202</v>
      </c>
      <c r="D69" s="76"/>
      <c r="E69" s="75"/>
      <c r="F69" s="94">
        <v>0</v>
      </c>
      <c r="G69" s="94"/>
      <c r="H69" s="94">
        <v>0</v>
      </c>
      <c r="I69" s="94"/>
      <c r="J69" s="94">
        <v>8374</v>
      </c>
      <c r="K69" s="94"/>
      <c r="L69" s="94">
        <v>0</v>
      </c>
    </row>
    <row r="70" spans="1:12" ht="21.75" customHeight="1">
      <c r="A70" s="57" t="s">
        <v>44</v>
      </c>
      <c r="D70" s="76"/>
      <c r="E70" s="75"/>
      <c r="F70" s="87">
        <f>SUM(F57:F69)</f>
        <v>-21900815</v>
      </c>
      <c r="G70" s="88"/>
      <c r="H70" s="87">
        <f>SUM(H57:H69)</f>
        <v>43478605</v>
      </c>
      <c r="I70" s="88"/>
      <c r="J70" s="87">
        <f>SUM(J57:J69)</f>
        <v>-3620432</v>
      </c>
      <c r="K70" s="125"/>
      <c r="L70" s="87">
        <f>SUM(L57:L69)</f>
        <v>54291283</v>
      </c>
    </row>
    <row r="71" spans="1:12" ht="21.75" customHeight="1">
      <c r="A71" s="57"/>
      <c r="D71" s="76"/>
      <c r="E71" s="75"/>
      <c r="F71" s="82"/>
      <c r="G71" s="88"/>
      <c r="H71" s="82"/>
      <c r="I71" s="88"/>
      <c r="J71" s="82"/>
      <c r="K71" s="125"/>
      <c r="L71" s="82"/>
    </row>
    <row r="72" spans="1:12" ht="21.75" customHeight="1">
      <c r="A72" s="1" t="s">
        <v>31</v>
      </c>
      <c r="B72" s="1"/>
      <c r="C72" s="1"/>
      <c r="D72" s="76"/>
      <c r="E72" s="79"/>
      <c r="F72" s="94"/>
      <c r="G72" s="79"/>
      <c r="H72" s="13"/>
      <c r="I72" s="79"/>
      <c r="J72" s="94"/>
      <c r="K72" s="78"/>
      <c r="L72" s="13"/>
    </row>
    <row r="73" spans="1:12" ht="21.75" customHeight="1">
      <c r="A73" s="1"/>
      <c r="B73" s="1"/>
      <c r="C73" s="2" t="s">
        <v>81</v>
      </c>
      <c r="D73" s="76"/>
      <c r="E73" s="79"/>
      <c r="F73" s="94">
        <v>-25585056</v>
      </c>
      <c r="G73" s="79"/>
      <c r="H73" s="13">
        <v>0</v>
      </c>
      <c r="I73" s="79"/>
      <c r="J73" s="94">
        <v>-25585056</v>
      </c>
      <c r="K73" s="78"/>
      <c r="L73" s="13">
        <v>0</v>
      </c>
    </row>
    <row r="74" spans="1:12" ht="21.75" customHeight="1">
      <c r="A74" s="1"/>
      <c r="B74" s="1"/>
      <c r="C74" s="2" t="s">
        <v>82</v>
      </c>
      <c r="D74" s="76"/>
      <c r="E74" s="79"/>
      <c r="F74" s="94">
        <v>13520041</v>
      </c>
      <c r="G74" s="79"/>
      <c r="H74" s="13">
        <v>12645538</v>
      </c>
      <c r="I74" s="79"/>
      <c r="J74" s="94">
        <v>13520041</v>
      </c>
      <c r="K74" s="78"/>
      <c r="L74" s="13">
        <v>12645538</v>
      </c>
    </row>
    <row r="75" spans="1:12" ht="21.75" customHeight="1">
      <c r="A75" s="1"/>
      <c r="B75" s="1"/>
      <c r="C75" s="2" t="s">
        <v>112</v>
      </c>
      <c r="D75" s="76"/>
      <c r="E75" s="79"/>
      <c r="F75" s="94">
        <v>0</v>
      </c>
      <c r="G75" s="79"/>
      <c r="H75" s="13">
        <v>0</v>
      </c>
      <c r="I75" s="79"/>
      <c r="J75" s="94">
        <v>61400000</v>
      </c>
      <c r="K75" s="78"/>
      <c r="L75" s="13">
        <v>0</v>
      </c>
    </row>
    <row r="76" spans="1:12" ht="21.75" customHeight="1">
      <c r="A76" s="1"/>
      <c r="B76" s="1"/>
      <c r="C76" s="2" t="s">
        <v>113</v>
      </c>
      <c r="D76" s="76"/>
      <c r="E76" s="79"/>
      <c r="F76" s="94">
        <v>0</v>
      </c>
      <c r="G76" s="79"/>
      <c r="H76" s="13">
        <v>0</v>
      </c>
      <c r="I76" s="79"/>
      <c r="J76" s="94">
        <v>-38900000</v>
      </c>
      <c r="K76" s="78"/>
      <c r="L76" s="13">
        <v>-48800000</v>
      </c>
    </row>
    <row r="77" spans="1:12" ht="21.75" customHeight="1">
      <c r="A77" s="1"/>
      <c r="B77" s="1"/>
      <c r="C77" s="2" t="s">
        <v>83</v>
      </c>
      <c r="D77" s="76"/>
      <c r="E77" s="79"/>
      <c r="F77" s="94">
        <v>-49469</v>
      </c>
      <c r="G77" s="79"/>
      <c r="H77" s="13">
        <v>0</v>
      </c>
      <c r="I77" s="79"/>
      <c r="J77" s="94">
        <v>-58862</v>
      </c>
      <c r="K77" s="78"/>
      <c r="L77" s="13">
        <v>0</v>
      </c>
    </row>
    <row r="78" spans="1:12" ht="21.75" customHeight="1">
      <c r="A78" s="1"/>
      <c r="B78" s="1"/>
      <c r="C78" s="2" t="s">
        <v>181</v>
      </c>
      <c r="D78" s="76"/>
      <c r="E78" s="79"/>
      <c r="F78" s="94">
        <v>-1728760</v>
      </c>
      <c r="G78" s="79"/>
      <c r="H78" s="13">
        <v>-70000</v>
      </c>
      <c r="I78" s="79"/>
      <c r="J78" s="94">
        <v>-1728760</v>
      </c>
      <c r="K78" s="78"/>
      <c r="L78" s="13">
        <v>-70000</v>
      </c>
    </row>
    <row r="79" spans="1:12" ht="21.75" customHeight="1">
      <c r="A79" s="1" t="s">
        <v>84</v>
      </c>
      <c r="B79" s="1"/>
      <c r="D79" s="76"/>
      <c r="E79" s="6"/>
      <c r="F79" s="87">
        <f>ROUND((SUM(F73:F78)),0)</f>
        <v>-13843244</v>
      </c>
      <c r="G79" s="79"/>
      <c r="H79" s="87">
        <f>ROUND((SUM(H73:H78)),0)</f>
        <v>12575538</v>
      </c>
      <c r="I79" s="79"/>
      <c r="J79" s="87">
        <f>ROUND((SUM(J73:J78)),0)</f>
        <v>8647363</v>
      </c>
      <c r="K79" s="78"/>
      <c r="L79" s="87">
        <f>ROUND((SUM(L73:L78)),0)</f>
        <v>-36224462</v>
      </c>
    </row>
    <row r="80" spans="1:12" ht="21.75" customHeight="1">
      <c r="A80" s="1"/>
      <c r="B80" s="1"/>
      <c r="D80" s="76"/>
      <c r="E80" s="6"/>
      <c r="F80" s="106"/>
      <c r="G80" s="79"/>
      <c r="H80" s="106"/>
      <c r="I80" s="79"/>
      <c r="J80" s="82"/>
      <c r="K80" s="78"/>
      <c r="L80" s="82"/>
    </row>
    <row r="81" spans="1:12" ht="21.75" customHeight="1">
      <c r="A81" s="1" t="s">
        <v>96</v>
      </c>
      <c r="B81" s="1"/>
      <c r="D81" s="76"/>
      <c r="E81" s="6"/>
      <c r="F81" s="82">
        <f>F45+F79+F70</f>
        <v>-60051528</v>
      </c>
      <c r="G81" s="106"/>
      <c r="H81" s="82">
        <f>H45+H79+H70</f>
        <v>91262486</v>
      </c>
      <c r="I81" s="106"/>
      <c r="J81" s="82">
        <f>J45+J79+J70</f>
        <v>-14991368</v>
      </c>
      <c r="K81" s="82"/>
      <c r="L81" s="82">
        <f>L45+L79+L70</f>
        <v>14847015</v>
      </c>
    </row>
    <row r="82" spans="1:12" ht="21.75" customHeight="1">
      <c r="A82" s="1" t="s">
        <v>167</v>
      </c>
      <c r="B82" s="1"/>
      <c r="D82" s="76"/>
      <c r="E82" s="6"/>
      <c r="F82" s="82">
        <f>'BS (E)'!I11</f>
        <v>69903201</v>
      </c>
      <c r="G82" s="106"/>
      <c r="H82" s="82">
        <v>54127404</v>
      </c>
      <c r="I82" s="106"/>
      <c r="J82" s="82">
        <f>'BS (E)'!M11</f>
        <v>20731683</v>
      </c>
      <c r="K82" s="82"/>
      <c r="L82" s="82">
        <v>5884668</v>
      </c>
    </row>
    <row r="83" spans="1:12" ht="21.75" customHeight="1">
      <c r="A83" s="1" t="s">
        <v>107</v>
      </c>
      <c r="B83" s="1"/>
      <c r="D83" s="76"/>
      <c r="E83" s="6"/>
      <c r="F83" s="89">
        <v>0</v>
      </c>
      <c r="G83" s="106"/>
      <c r="H83" s="89">
        <v>-75486689</v>
      </c>
      <c r="I83" s="106"/>
      <c r="J83" s="89">
        <v>0</v>
      </c>
      <c r="K83" s="82"/>
      <c r="L83" s="89">
        <v>0</v>
      </c>
    </row>
    <row r="84" spans="1:12" ht="21.75" customHeight="1" thickBot="1">
      <c r="A84" s="1" t="s">
        <v>168</v>
      </c>
      <c r="B84" s="1"/>
      <c r="D84" s="76"/>
      <c r="E84" s="6"/>
      <c r="F84" s="90">
        <f>ROUND((SUM(F81:F83)),0)</f>
        <v>9851673</v>
      </c>
      <c r="G84" s="106"/>
      <c r="H84" s="90">
        <f>ROUND((SUM(H81:H83)),0)</f>
        <v>69903201</v>
      </c>
      <c r="I84" s="106"/>
      <c r="J84" s="90">
        <f>ROUND((SUM(J81:J83)),2)</f>
        <v>5740315</v>
      </c>
      <c r="K84" s="82"/>
      <c r="L84" s="90">
        <f>ROUND((SUM(L81:L83)),0)</f>
        <v>20731683</v>
      </c>
    </row>
    <row r="85" spans="1:12" ht="21.75" customHeight="1" thickTop="1"/>
    <row r="86" spans="1:12">
      <c r="A86" s="1" t="s">
        <v>85</v>
      </c>
      <c r="F86" s="13"/>
      <c r="H86" s="13"/>
      <c r="J86" s="13"/>
    </row>
    <row r="87" spans="1:12">
      <c r="A87" s="2" t="s">
        <v>86</v>
      </c>
      <c r="F87" s="45"/>
      <c r="G87" s="45"/>
      <c r="H87" s="45"/>
      <c r="I87" s="45"/>
      <c r="J87" s="45"/>
      <c r="K87" s="45"/>
      <c r="L87" s="45"/>
    </row>
    <row r="88" spans="1:12">
      <c r="C88" s="2" t="s">
        <v>114</v>
      </c>
    </row>
    <row r="89" spans="1:12">
      <c r="C89" s="113" t="s">
        <v>115</v>
      </c>
      <c r="F89" s="112">
        <v>0</v>
      </c>
      <c r="G89" s="107">
        <v>0</v>
      </c>
      <c r="H89" s="117">
        <v>0</v>
      </c>
      <c r="I89" s="109"/>
      <c r="J89" s="112">
        <v>-1924679.1600000001</v>
      </c>
      <c r="K89" s="107"/>
      <c r="L89" s="117">
        <v>0</v>
      </c>
    </row>
    <row r="90" spans="1:12">
      <c r="C90" s="2" t="s">
        <v>182</v>
      </c>
      <c r="F90" s="112">
        <v>0</v>
      </c>
      <c r="G90" s="107">
        <v>0</v>
      </c>
      <c r="H90" s="117">
        <v>0</v>
      </c>
      <c r="I90" s="109"/>
      <c r="J90" s="112">
        <v>19231253.16</v>
      </c>
      <c r="K90" s="107"/>
      <c r="L90" s="117">
        <v>0</v>
      </c>
    </row>
    <row r="91" spans="1:12">
      <c r="C91" s="2" t="s">
        <v>100</v>
      </c>
      <c r="F91" s="112">
        <v>-22500</v>
      </c>
      <c r="G91" s="107"/>
      <c r="H91" s="117">
        <v>0</v>
      </c>
      <c r="I91" s="109"/>
      <c r="J91" s="112">
        <v>0</v>
      </c>
      <c r="K91" s="107"/>
      <c r="L91" s="117">
        <v>0</v>
      </c>
    </row>
    <row r="92" spans="1:12">
      <c r="C92" s="2" t="s">
        <v>110</v>
      </c>
      <c r="F92" s="112">
        <v>0</v>
      </c>
      <c r="H92" s="117">
        <v>0</v>
      </c>
      <c r="J92" s="112">
        <v>0</v>
      </c>
      <c r="L92" s="112">
        <v>-48800000</v>
      </c>
    </row>
    <row r="93" spans="1:12">
      <c r="C93" s="2" t="s">
        <v>111</v>
      </c>
      <c r="F93" s="112"/>
      <c r="G93" s="107"/>
      <c r="H93" s="117"/>
      <c r="I93" s="112"/>
      <c r="J93" s="107"/>
      <c r="K93" s="108"/>
    </row>
    <row r="94" spans="1:12">
      <c r="C94" s="2" t="s">
        <v>142</v>
      </c>
      <c r="L94" s="108"/>
    </row>
    <row r="95" spans="1:12">
      <c r="C95" s="113" t="s">
        <v>122</v>
      </c>
      <c r="F95" s="112">
        <v>204518.5</v>
      </c>
      <c r="G95" s="107"/>
      <c r="H95" s="117">
        <v>0</v>
      </c>
      <c r="I95" s="109"/>
      <c r="J95" s="136">
        <v>204518.5</v>
      </c>
      <c r="K95" s="107"/>
      <c r="L95" s="117">
        <v>0</v>
      </c>
    </row>
  </sheetData>
  <mergeCells count="6">
    <mergeCell ref="H6:L6"/>
    <mergeCell ref="H53:L53"/>
    <mergeCell ref="F7:H7"/>
    <mergeCell ref="F54:H54"/>
    <mergeCell ref="J7:L7"/>
    <mergeCell ref="J54:L54"/>
  </mergeCells>
  <pageMargins left="0.98425196850393704" right="0.78740157480314965" top="0.98425196850393704" bottom="0.78740157480314965" header="0.39370078740157483" footer="0.39370078740157483"/>
  <pageSetup paperSize="9" scale="64" firstPageNumber="6" fitToHeight="0" orientation="portrait" useFirstPageNumber="1" r:id="rId1"/>
  <headerFooter alignWithMargins="0">
    <oddFooter>&amp;L&amp;"Angsana New,Regular"&amp;K000000The accompanying notes  are an integral part of the financial statements.
&amp;C&amp;"Angsana New,Regular"&amp;K000000- &amp;P -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(E)'!Print_Area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๐RaFaEl Vazel๐</cp:lastModifiedBy>
  <cp:lastPrinted>2025-02-20T09:32:24Z</cp:lastPrinted>
  <dcterms:created xsi:type="dcterms:W3CDTF">2021-02-23T14:35:01Z</dcterms:created>
  <dcterms:modified xsi:type="dcterms:W3CDTF">2025-02-21T06:38:27Z</dcterms:modified>
</cp:coreProperties>
</file>