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7"/>
  <workbookPr/>
  <mc:AlternateContent xmlns:mc="http://schemas.openxmlformats.org/markup-compatibility/2006">
    <mc:Choice Requires="x15">
      <x15ac:absPath xmlns:x15ac="http://schemas.microsoft.com/office/spreadsheetml/2010/11/ac" url="/Users/harookuna/Library/CloudStorage/GoogleDrive-sasilee.karinaudit@gmail.com/.shortcut-targets-by-id/1VFTOIxiKDw7OC2GivKKQhmouOi--QVMI/VS Group-Q1'68/VS-Q1'68/1. Audit FS/FS_VS_Q1'68_E/"/>
    </mc:Choice>
  </mc:AlternateContent>
  <xr:revisionPtr revIDLastSave="0" documentId="13_ncr:1_{02CAE991-00D9-424D-B45D-801779BEA146}" xr6:coauthVersionLast="47" xr6:coauthVersionMax="47" xr10:uidLastSave="{00000000-0000-0000-0000-000000000000}"/>
  <bookViews>
    <workbookView xWindow="0" yWindow="740" windowWidth="19900" windowHeight="17220" activeTab="4" xr2:uid="{00000000-000D-0000-FFFF-FFFF00000000}"/>
  </bookViews>
  <sheets>
    <sheet name="BS (E)" sheetId="1" r:id="rId1"/>
    <sheet name="PL (E)" sheetId="9" r:id="rId2"/>
    <sheet name="Equity (E)_Conso" sheetId="3" r:id="rId3"/>
    <sheet name="Equity (E)_Com" sheetId="6" r:id="rId4"/>
    <sheet name="CF (E)" sheetId="8" r:id="rId5"/>
  </sheets>
  <definedNames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(E)'!___weg33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(E)'!__weg33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#N/A</definedName>
    <definedName name="a___0" localSheetId="4">#REF!</definedName>
    <definedName name="a___0" localSheetId="3">#REF!</definedName>
    <definedName name="a___0" localSheetId="1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(E)'!aaaaaaaaaaa</definedName>
    <definedName name="aaaaaaaaaaa">'CF (E)'!aaaaaaaaaaa</definedName>
    <definedName name="aaaaaaaaaaaa">#REF!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#REF!</definedName>
    <definedName name="dggfh" localSheetId="3">#REF!</definedName>
    <definedName name="dggfh" localSheetId="1">#REF!</definedName>
    <definedName name="dggfh">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3">DATE(YEAR(#REF!),MONTH(#REF!)+Payment_Number,DAY(#REF!))</definedName>
    <definedName name="eed" localSheetId="1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.BUILDING">"$#REF!.$O$105"</definedName>
    <definedName name="F.BUILDING_72">"$#REF!.$O$106"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_72">"$#REF!.$H$101"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3">DATE(YEAR(#REF!),MONTH(#REF!)+Payment_Number,DAY(#REF!))</definedName>
    <definedName name="ffsw" localSheetId="1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#REF!</definedName>
    <definedName name="ghjgh" localSheetId="3">#REF!</definedName>
    <definedName name="ghjgh" localSheetId="1">#REF!</definedName>
    <definedName name="ghjgh">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3">OFFSET(#REF!,0,0,jhtt)</definedName>
    <definedName name="hrh" localSheetId="1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(E)'!Values_Entered,[0]!Header_Row+'PL (E)'!Number_of_Payments,[0]!Header_Row)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_2">#REF!</definedName>
    <definedName name="M.PER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MATCH(0.01,[0]!End_Bal,-1)+1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(E)'!$A$1:$M$77</definedName>
    <definedName name="_xlnm.Print_Area" localSheetId="4">'CF (E)'!$A$1:$L$71</definedName>
    <definedName name="_xlnm.Print_Area" localSheetId="3">'Equity (E)_Com'!$A$1:$S$22</definedName>
    <definedName name="_xlnm.Print_Area" localSheetId="1">'PL (E)'!$A$1:$L$38</definedName>
    <definedName name="_xlnm.Print_Area">#N/A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#REF!</definedName>
    <definedName name="proj_start_date">#REF!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3">DATE(YEAR(#REF!),MONTH(#REF!)+Payment_Number,DAY(#REF!))</definedName>
    <definedName name="rfhrht" localSheetId="1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3">DATE(YEAR(#REF!),MONTH(#REF!)+Payment_Number,DAY(#REF!))</definedName>
    <definedName name="rh" localSheetId="1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>IF(#REF!*#REF!*#REF!*#REF!&gt;0,1,0)</definedName>
    <definedName name="rhhf" localSheetId="1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3">DATE(YEAR(#REF!),MONTH(#REF!)+Payment_Number,DAY(#REF!))</definedName>
    <definedName name="ry" localSheetId="1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#REF!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#REF!</definedName>
    <definedName name="TDB" localSheetId="3">#REF!</definedName>
    <definedName name="TDB" localSheetId="1">#REF!</definedName>
    <definedName name="TDB">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#REF!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#REF!</definedName>
    <definedName name="TRF">#REF!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3">DATE(YEAR(#REF!),MONTH(#REF!)+Payment_Number,DAY(#REF!))</definedName>
    <definedName name="ty" localSheetId="1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#REF!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#REF!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IF([0]!Loan_Amount*[0]!Interest_Rate*[0]!Loan_Years*[0]!Loan_Start&gt;0,1,0)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#REF!</definedName>
    <definedName name="Vat">#REF!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#REF!</definedName>
    <definedName name="Year_of_assessment_1995" localSheetId="3">#REF!</definedName>
    <definedName name="Year_of_assessment_1995" localSheetId="1">#REF!</definedName>
    <definedName name="Year_of_assessment_1995">#REF!</definedName>
    <definedName name="Year_of_assessment_1996" localSheetId="4">#REF!</definedName>
    <definedName name="Year_of_assessment_1996" localSheetId="3">#REF!</definedName>
    <definedName name="Year_of_assessment_1996" localSheetId="1">#REF!</definedName>
    <definedName name="Year_of_assessment_1996">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#REF!</definedName>
    <definedName name="กกก" localSheetId="3">#REF!</definedName>
    <definedName name="กกก" localSheetId="1">#REF!</definedName>
    <definedName name="กกก">#REF!</definedName>
    <definedName name="กดด">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3">OFFSET(#REF!,0,0,jhtt)</definedName>
    <definedName name="รน" localSheetId="1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4">#REF!</definedName>
    <definedName name="แสง" localSheetId="3">#REF!</definedName>
    <definedName name="แสง" localSheetId="1">#REF!</definedName>
    <definedName name="แสง">#REF!</definedName>
    <definedName name="แสงสว่างห้องประชุม" localSheetId="4">#REF!</definedName>
    <definedName name="แสงสว่างห้องประชุม" localSheetId="3">#REF!</definedName>
    <definedName name="แสงสว่างห้องประชุม" localSheetId="1">#REF!</definedName>
    <definedName name="แสงสว่างห้องประชุม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1" l="1"/>
  <c r="I72" i="1"/>
  <c r="M71" i="1"/>
  <c r="I71" i="1"/>
  <c r="L52" i="8"/>
  <c r="J52" i="8"/>
  <c r="H52" i="8"/>
  <c r="F52" i="8"/>
  <c r="F32" i="8"/>
  <c r="O21" i="6"/>
  <c r="K21" i="6"/>
  <c r="I21" i="6"/>
  <c r="G21" i="6"/>
  <c r="Q15" i="6"/>
  <c r="J11" i="9"/>
  <c r="G32" i="1"/>
  <c r="G22" i="1"/>
  <c r="H32" i="8"/>
  <c r="Q18" i="6"/>
  <c r="S18" i="6" s="1"/>
  <c r="W20" i="3"/>
  <c r="U20" i="3"/>
  <c r="S20" i="3"/>
  <c r="Q17" i="3"/>
  <c r="O20" i="3"/>
  <c r="M20" i="3"/>
  <c r="K20" i="3"/>
  <c r="I20" i="3"/>
  <c r="G20" i="3"/>
  <c r="O15" i="3"/>
  <c r="G72" i="1" s="1"/>
  <c r="G15" i="3"/>
  <c r="G33" i="1" l="1"/>
  <c r="L16" i="9"/>
  <c r="J16" i="9"/>
  <c r="F16" i="9"/>
  <c r="H16" i="9"/>
  <c r="Q19" i="6" l="1"/>
  <c r="A40" i="1"/>
  <c r="S19" i="6" l="1"/>
  <c r="I54" i="1"/>
  <c r="G54" i="1" l="1"/>
  <c r="K32" i="1"/>
  <c r="J13" i="9" l="1"/>
  <c r="I67" i="1" l="1"/>
  <c r="F63" i="8" l="1"/>
  <c r="J32" i="8"/>
  <c r="L32" i="8" l="1"/>
  <c r="O16" i="6" l="1"/>
  <c r="K16" i="6"/>
  <c r="M70" i="1" s="1"/>
  <c r="I16" i="6"/>
  <c r="M68" i="1" s="1"/>
  <c r="G16" i="6"/>
  <c r="M67" i="1" s="1"/>
  <c r="U15" i="3" l="1"/>
  <c r="G74" i="1" s="1"/>
  <c r="Q13" i="3"/>
  <c r="S13" i="3" s="1"/>
  <c r="W13" i="3" s="1"/>
  <c r="Q14" i="3"/>
  <c r="I15" i="3"/>
  <c r="I68" i="1" l="1"/>
  <c r="G68" i="1"/>
  <c r="H11" i="9" l="1"/>
  <c r="H13" i="9" s="1"/>
  <c r="Q19" i="3" l="1"/>
  <c r="F60" i="8"/>
  <c r="Q14" i="6" l="1"/>
  <c r="S14" i="6" l="1"/>
  <c r="M72" i="1"/>
  <c r="Q20" i="6"/>
  <c r="Q21" i="6" s="1"/>
  <c r="Q15" i="3"/>
  <c r="K59" i="1"/>
  <c r="M59" i="1"/>
  <c r="I59" i="1"/>
  <c r="G59" i="1"/>
  <c r="K22" i="1"/>
  <c r="L60" i="8"/>
  <c r="H60" i="8"/>
  <c r="J60" i="8"/>
  <c r="Q18" i="3" l="1"/>
  <c r="Q20" i="3" s="1"/>
  <c r="M32" i="1"/>
  <c r="I32" i="1"/>
  <c r="J63" i="8" l="1"/>
  <c r="L11" i="9" l="1"/>
  <c r="L13" i="9" s="1"/>
  <c r="L17" i="9" s="1"/>
  <c r="L20" i="9" s="1"/>
  <c r="F11" i="9"/>
  <c r="F13" i="9" s="1"/>
  <c r="F17" i="9" s="1"/>
  <c r="F20" i="9" s="1"/>
  <c r="M22" i="1"/>
  <c r="I22" i="1"/>
  <c r="M54" i="1"/>
  <c r="G67" i="1" l="1"/>
  <c r="K15" i="3" l="1"/>
  <c r="K70" i="1"/>
  <c r="K68" i="1"/>
  <c r="K67" i="1"/>
  <c r="K54" i="1"/>
  <c r="M60" i="1"/>
  <c r="I60" i="1"/>
  <c r="I70" i="1" l="1"/>
  <c r="I73" i="1" s="1"/>
  <c r="G70" i="1"/>
  <c r="M33" i="1"/>
  <c r="K60" i="1"/>
  <c r="G60" i="1"/>
  <c r="K33" i="1"/>
  <c r="I33" i="1"/>
  <c r="F22" i="9" l="1"/>
  <c r="F9" i="8"/>
  <c r="F33" i="8" s="1"/>
  <c r="F34" i="9" l="1"/>
  <c r="F32" i="9" s="1"/>
  <c r="F24" i="9"/>
  <c r="F36" i="8"/>
  <c r="F29" i="9"/>
  <c r="F27" i="9" s="1"/>
  <c r="M14" i="3" l="1"/>
  <c r="F62" i="8"/>
  <c r="F64" i="8" s="1"/>
  <c r="F36" i="9"/>
  <c r="H17" i="9" l="1"/>
  <c r="J17" i="9"/>
  <c r="H20" i="9" l="1"/>
  <c r="H22" i="9" s="1"/>
  <c r="J20" i="9"/>
  <c r="J22" i="9" s="1"/>
  <c r="J24" i="9" s="1"/>
  <c r="L9" i="8"/>
  <c r="L33" i="8" s="1"/>
  <c r="L36" i="8" s="1"/>
  <c r="H34" i="9" l="1"/>
  <c r="H24" i="9"/>
  <c r="M15" i="6"/>
  <c r="J34" i="9"/>
  <c r="J9" i="8"/>
  <c r="J33" i="8" s="1"/>
  <c r="J36" i="8" s="1"/>
  <c r="J62" i="8" s="1"/>
  <c r="J64" i="8" s="1"/>
  <c r="H9" i="8"/>
  <c r="H33" i="8" s="1"/>
  <c r="H36" i="8" s="1"/>
  <c r="H62" i="8" s="1"/>
  <c r="H64" i="8" s="1"/>
  <c r="H29" i="9"/>
  <c r="H27" i="9" s="1"/>
  <c r="H32" i="9"/>
  <c r="J29" i="9"/>
  <c r="J27" i="9" s="1"/>
  <c r="J36" i="9" s="1"/>
  <c r="L62" i="8"/>
  <c r="L64" i="8" s="1"/>
  <c r="L22" i="9"/>
  <c r="L34" i="9" l="1"/>
  <c r="L24" i="9"/>
  <c r="J32" i="9"/>
  <c r="M20" i="6"/>
  <c r="M15" i="3"/>
  <c r="S14" i="3"/>
  <c r="L29" i="9"/>
  <c r="H36" i="9"/>
  <c r="S20" i="6" l="1"/>
  <c r="S21" i="6" s="1"/>
  <c r="M21" i="6"/>
  <c r="I75" i="1"/>
  <c r="I76" i="1" s="1"/>
  <c r="G71" i="1"/>
  <c r="G73" i="1" s="1"/>
  <c r="G75" i="1" s="1"/>
  <c r="G76" i="1" s="1"/>
  <c r="W14" i="3"/>
  <c r="W15" i="3" s="1"/>
  <c r="S15" i="3"/>
  <c r="L27" i="9"/>
  <c r="L36" i="9" s="1"/>
  <c r="M16" i="6"/>
  <c r="K71" i="1" s="1"/>
  <c r="S15" i="6"/>
  <c r="L32" i="9"/>
  <c r="M73" i="1" l="1"/>
  <c r="M75" i="1" s="1"/>
  <c r="M76" i="1" s="1"/>
  <c r="S16" i="6"/>
  <c r="Q16" i="6" l="1"/>
  <c r="K72" i="1" l="1"/>
  <c r="K73" i="1" s="1"/>
  <c r="K75" i="1" s="1"/>
  <c r="K76" i="1" s="1"/>
</calcChain>
</file>

<file path=xl/sharedStrings.xml><?xml version="1.0" encoding="utf-8"?>
<sst xmlns="http://schemas.openxmlformats.org/spreadsheetml/2006/main" count="248" uniqueCount="166">
  <si>
    <t>Notes</t>
  </si>
  <si>
    <t>Cash and cash equivalents</t>
  </si>
  <si>
    <t>Other current financial assets</t>
  </si>
  <si>
    <t>Other current assets</t>
  </si>
  <si>
    <t>Current portion of lease liabilities</t>
  </si>
  <si>
    <t>Other current liabilities</t>
  </si>
  <si>
    <t>Authorized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</si>
  <si>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</si>
  <si>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</si>
  <si>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</si>
  <si>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</si>
  <si>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</si>
  <si>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</si>
  <si>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</si>
  <si>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share capital</t>
  </si>
  <si>
    <t>Total</t>
  </si>
  <si>
    <t>ASSETS</t>
  </si>
  <si>
    <t>LIABILITIES AND SHAREHOLDER'S EQUITY</t>
  </si>
  <si>
    <t>TOTAL ASSETS</t>
  </si>
  <si>
    <t>TOTAL LIABILITIES AND SHAREHOLDERS' EQUITY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</si>
  <si>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</si>
  <si>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</si>
  <si>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</si>
  <si>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</si>
  <si>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Common shares 250,000,000 shares, Baht 0.50 par value</t>
  </si>
  <si>
    <t>Cash flows from operating activities</t>
  </si>
  <si>
    <t>Depreciation and amortization</t>
  </si>
  <si>
    <t>Cash flows from investing activities</t>
  </si>
  <si>
    <t>Cash flows from financing activities</t>
  </si>
  <si>
    <t xml:space="preserve">Cash paid for purchase of leasehold improvements and equipment </t>
  </si>
  <si>
    <t xml:space="preserve">Cash paid for purchase of intangible assets </t>
  </si>
  <si>
    <t>STATEMENT OF FINANCIAL POSITION</t>
  </si>
  <si>
    <t>STATEMENT OF CASH FLOWS</t>
  </si>
  <si>
    <t>Current tax assets</t>
  </si>
  <si>
    <t>Non-controlling interests</t>
  </si>
  <si>
    <t>STATEMENT OF CHANGES IN SHAREHOLDERS' EQUITY</t>
  </si>
  <si>
    <t>STATEMENT OF CASH FLOWS (CONT.)</t>
  </si>
  <si>
    <t>Other current assets (increase) decrease</t>
  </si>
  <si>
    <t>Net cash provided by (used in) operating activities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</si>
  <si>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</si>
  <si>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</si>
  <si>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</si>
  <si>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</si>
  <si>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Profit (loss) per share</t>
  </si>
  <si>
    <t>Investments in subsidiaries</t>
  </si>
  <si>
    <t>Share capital</t>
  </si>
  <si>
    <t>Profit (loss) before income tax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</si>
  <si>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</si>
  <si>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</si>
  <si>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</si>
  <si>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</si>
  <si>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Inventories (increase) decrease</t>
  </si>
  <si>
    <t>Other non-current assets (increase) decrease</t>
  </si>
  <si>
    <t>Investments in joint ventures</t>
  </si>
  <si>
    <t>Inventories</t>
  </si>
  <si>
    <t>(Unit : Baht)</t>
  </si>
  <si>
    <t>Weighted average number of ordinary shares (shares)</t>
  </si>
  <si>
    <t>shareholders' equity</t>
  </si>
  <si>
    <t>Current contract assets (increase) decrease</t>
  </si>
  <si>
    <t xml:space="preserve">Trade and other current receivables </t>
  </si>
  <si>
    <t>Trade and other current payables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</si>
  <si>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</si>
  <si>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</si>
  <si>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</si>
  <si>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</si>
  <si>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</si>
  <si>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Appropriated</t>
  </si>
  <si>
    <t>Statutory reserves</t>
  </si>
  <si>
    <t xml:space="preserve">Items to reconcile profit (loss) before income tax expense to </t>
  </si>
  <si>
    <t xml:space="preserve">cash received (disbursement) </t>
  </si>
  <si>
    <t>Share of (profit) loss from investments in joint ventures</t>
  </si>
  <si>
    <t>Net cash flows provided by (used in) operating</t>
  </si>
  <si>
    <t>Cash repayment for short-term loans to related persons</t>
  </si>
  <si>
    <t>Cash received from short-term loans for related persons</t>
  </si>
  <si>
    <t>Cash paid for interest</t>
  </si>
  <si>
    <t>Net cash flows provided by (used in) financing activities</t>
  </si>
  <si>
    <t>Supplemental disclosures of cash flows information :</t>
  </si>
  <si>
    <t>Non-cash transaction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</si>
  <si>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</si>
  <si>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</si>
  <si>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</si>
  <si>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</si>
  <si>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</si>
  <si>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</si>
  <si>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</si>
  <si>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Changes in operating assets and liabilities</t>
  </si>
  <si>
    <t>Total adjustments to reconcile profit (loss) before income tax</t>
  </si>
  <si>
    <t xml:space="preserve">Net increase (decrease) in cash and cash equivalents </t>
  </si>
  <si>
    <t>Cash paid for short-term loans to subsidiaries</t>
  </si>
  <si>
    <t>(Profit) loss from impairment on investments in subsidiaries</t>
  </si>
  <si>
    <t>Cash received from short-term loans - subsidiaries</t>
  </si>
  <si>
    <t>Total other components of shareholders' equity</t>
  </si>
  <si>
    <t>Other components of shareholders' equity</t>
  </si>
  <si>
    <t>Other components of shareholders’ equity</t>
  </si>
  <si>
    <t>Changes in ownership interests in subsidiaries</t>
  </si>
  <si>
    <t>Other changes in equity attributable to shareholders</t>
  </si>
  <si>
    <t>Income tax paid</t>
  </si>
  <si>
    <t>Total current assets</t>
  </si>
  <si>
    <t>Restricted bank deposits</t>
  </si>
  <si>
    <t>Profit (loss) from operating activities</t>
  </si>
  <si>
    <t>Finance cost</t>
  </si>
  <si>
    <t>(Reverse) expected credit loss</t>
  </si>
  <si>
    <t>(Profit) loss from impairment on investments in joint ventures</t>
  </si>
  <si>
    <t>Interest income</t>
  </si>
  <si>
    <t>Restricted bank deposits (increase) decrease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</si>
  <si>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</si>
  <si>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</si>
  <si>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</si>
  <si>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</si>
  <si>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</si>
  <si>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</si>
  <si>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 xml:space="preserve">Income tax (expenses) revenue </t>
  </si>
  <si>
    <t>Total non - current assets</t>
  </si>
  <si>
    <t>VISERVE ENTERPRISE PUBLIC COMPANY LIMITED AND ITS SUBSIDIARIES</t>
  </si>
  <si>
    <t>STATEMENT OF FINANCIAL POSITION (CONT.)</t>
  </si>
  <si>
    <t xml:space="preserve">Profit (loss) attributable to </t>
  </si>
  <si>
    <t>Owner of the Company</t>
  </si>
  <si>
    <t xml:space="preserve">Total comprehensive income (expense) attributable to </t>
  </si>
  <si>
    <t>Issued and paid - up share capital</t>
  </si>
  <si>
    <t>Premium (discount) on share capital</t>
  </si>
  <si>
    <t>Total owners of the Company</t>
  </si>
  <si>
    <t>Issued and paid - up</t>
  </si>
  <si>
    <t>Premium (discount) on</t>
  </si>
  <si>
    <t>Cash paid for lease liabilities</t>
  </si>
  <si>
    <t>Loss from impairment of investments</t>
  </si>
  <si>
    <t>Loan receivables - welfare of employees</t>
  </si>
  <si>
    <t>(Gain) loss on write-off and disposal of fixed assets</t>
  </si>
  <si>
    <t>Lease liabilities</t>
  </si>
  <si>
    <t>Appropriated - statutory reserve</t>
  </si>
  <si>
    <t>Premium on share of additional from subsidiaries</t>
  </si>
  <si>
    <t>Premium on share additional from subsidiaries</t>
  </si>
  <si>
    <t xml:space="preserve">(Gain) loss from changing of  lease </t>
  </si>
  <si>
    <t>Short term loans and accrued interest - related parties</t>
  </si>
  <si>
    <t>Short term loans and accrued interest - related persons and parties</t>
  </si>
  <si>
    <t>Retained earnings</t>
  </si>
  <si>
    <t>AS AT MARCH 31, 2025</t>
  </si>
  <si>
    <t>"Unaudited"</t>
  </si>
  <si>
    <t>"Reviewed"</t>
  </si>
  <si>
    <t>As at March</t>
  </si>
  <si>
    <t>31, 2025</t>
  </si>
  <si>
    <t xml:space="preserve">As at December </t>
  </si>
  <si>
    <t>"Audited"</t>
  </si>
  <si>
    <t>31, 2024</t>
  </si>
  <si>
    <t>"UNAUDITED"</t>
  </si>
  <si>
    <t>"REVIEWED"</t>
  </si>
  <si>
    <t>FOR THE THREE - MONTH PERIOD ENDED MARCH 31, 2025</t>
  </si>
  <si>
    <t>Balance as at March 31, 2025</t>
  </si>
  <si>
    <t>Balance as at January 1, 2025</t>
  </si>
  <si>
    <t>Comprehensive income (expense) for the period</t>
  </si>
  <si>
    <t>Balance as at January 1, 2024</t>
  </si>
  <si>
    <t>Balance as at March 31, 2024</t>
  </si>
  <si>
    <t>Profit (loss) for the period</t>
  </si>
  <si>
    <t>Total comprehensive income (expense) for the period</t>
  </si>
  <si>
    <t>Other comprehensive income (expense) for the period</t>
  </si>
  <si>
    <t xml:space="preserve">    - Trade and other current receivables</t>
  </si>
  <si>
    <t>Cash and cash equivalents at beginning of period</t>
  </si>
  <si>
    <t>Cash and cash equivalents at ending of period</t>
  </si>
  <si>
    <t>4.2.3</t>
  </si>
  <si>
    <t>4.2.4</t>
  </si>
  <si>
    <t>Provisions for employee benefits (reverse)</t>
  </si>
  <si>
    <t>Cash received from sale of other current financial assets</t>
  </si>
  <si>
    <t>Issued and paid-up share capital</t>
  </si>
  <si>
    <t>Basic earnings (loss) per share (baht per share)</t>
  </si>
  <si>
    <t xml:space="preserve">Unrealized (gain) loss on changes in fair value of </t>
  </si>
  <si>
    <t xml:space="preserve">    other current financial assets</t>
  </si>
  <si>
    <t>1. Cash received from sales leasehold improvement and equipment net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</si>
</sst>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[$-409]mmmm\ d\,\ yyyy;@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mmmm\ d\,\ yyyy"/>
    <numFmt numFmtId="172" formatCode="_(* #,##0_);_(* \(#,##0\);_(* &quot; -    &quot;_);_(@_)"/>
    <numFmt numFmtId="173" formatCode="_-* #,##0_-;\-* #,##0_-;_-* &quot;-&quot;??_-;_-@_-"/>
    <numFmt numFmtId="174" formatCode="#,##0.00;\(#,##0.00\)"/>
    <numFmt numFmtId="175" formatCode="#,##0;\(#,##0\)"/>
    <numFmt numFmtId="176" formatCode="[$-F800]dddd\,\ mmmm\ dd\,\ yyyy"/>
    <numFmt numFmtId="177" formatCode="_-* #,##0_-;* \(#,##0\)_-;_-* &quot;-&quot;??_-;_-@_-"/>
  </numFmts>
  <fonts count="20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9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43" fontId="16" fillId="0" borderId="0" applyFont="0" applyFill="0" applyBorder="0" applyAlignment="0" applyProtection="0"/>
    <xf numFmtId="176" fontId="17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</cellStyleXfs>
  <cellXfs count="152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43" fontId="8" fillId="0" borderId="0" xfId="2" applyNumberFormat="1" applyFont="1"/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3" applyFont="1" applyAlignment="1">
      <alignment horizontal="center"/>
    </xf>
    <xf numFmtId="166" fontId="8" fillId="0" borderId="0" xfId="3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7" fontId="8" fillId="0" borderId="0" xfId="2" applyNumberFormat="1" applyFont="1"/>
    <xf numFmtId="168" fontId="8" fillId="0" borderId="0" xfId="0" applyNumberFormat="1" applyFont="1"/>
    <xf numFmtId="167" fontId="8" fillId="0" borderId="0" xfId="2" applyNumberFormat="1" applyFont="1" applyAlignment="1">
      <alignment horizontal="center"/>
    </xf>
    <xf numFmtId="167" fontId="8" fillId="0" borderId="2" xfId="2" applyNumberFormat="1" applyFont="1" applyBorder="1"/>
    <xf numFmtId="167" fontId="9" fillId="0" borderId="0" xfId="4" applyNumberFormat="1" applyFont="1" applyFill="1" applyBorder="1" applyAlignment="1">
      <alignment horizontal="right"/>
    </xf>
    <xf numFmtId="43" fontId="9" fillId="0" borderId="0" xfId="4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169" fontId="8" fillId="0" borderId="0" xfId="5" applyFont="1"/>
    <xf numFmtId="0" fontId="7" fillId="0" borderId="0" xfId="11" applyFont="1" applyAlignment="1">
      <alignment horizontal="left"/>
    </xf>
    <xf numFmtId="0" fontId="11" fillId="0" borderId="0" xfId="2" applyFont="1"/>
    <xf numFmtId="167" fontId="8" fillId="0" borderId="4" xfId="2" applyNumberFormat="1" applyFont="1" applyBorder="1"/>
    <xf numFmtId="43" fontId="8" fillId="0" borderId="0" xfId="4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5" fontId="8" fillId="0" borderId="0" xfId="0" applyNumberFormat="1" applyFont="1"/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/>
    <xf numFmtId="167" fontId="9" fillId="0" borderId="0" xfId="2" applyNumberFormat="1" applyFont="1" applyAlignment="1">
      <alignment horizontal="center"/>
    </xf>
    <xf numFmtId="167" fontId="9" fillId="0" borderId="0" xfId="4" applyNumberFormat="1" applyFont="1" applyFill="1" applyAlignment="1">
      <alignment horizontal="center"/>
    </xf>
    <xf numFmtId="0" fontId="8" fillId="0" borderId="0" xfId="6" applyFont="1"/>
    <xf numFmtId="37" fontId="8" fillId="0" borderId="0" xfId="0" applyNumberFormat="1" applyFont="1" applyAlignment="1">
      <alignment horizontal="center"/>
    </xf>
    <xf numFmtId="167" fontId="11" fillId="0" borderId="0" xfId="4" applyNumberFormat="1" applyFont="1" applyFill="1" applyAlignment="1">
      <alignment horizontal="right"/>
    </xf>
    <xf numFmtId="175" fontId="8" fillId="0" borderId="0" xfId="11" applyNumberFormat="1" applyFont="1"/>
    <xf numFmtId="43" fontId="9" fillId="0" borderId="0" xfId="4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164" fontId="8" fillId="0" borderId="0" xfId="1" applyFont="1" applyFill="1" applyAlignment="1"/>
    <xf numFmtId="173" fontId="8" fillId="0" borderId="0" xfId="1" applyNumberFormat="1" applyFont="1" applyFill="1" applyAlignment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75" fontId="7" fillId="0" borderId="0" xfId="11" applyNumberFormat="1" applyFont="1"/>
    <xf numFmtId="0" fontId="8" fillId="0" borderId="0" xfId="2" applyFont="1" applyAlignment="1">
      <alignment horizontal="left"/>
    </xf>
    <xf numFmtId="172" fontId="8" fillId="0" borderId="0" xfId="4" applyNumberFormat="1" applyFont="1" applyFill="1" applyBorder="1" applyAlignment="1"/>
    <xf numFmtId="172" fontId="8" fillId="0" borderId="0" xfId="2" applyNumberFormat="1" applyFont="1"/>
    <xf numFmtId="0" fontId="8" fillId="0" borderId="0" xfId="11" applyFont="1"/>
    <xf numFmtId="0" fontId="8" fillId="0" borderId="0" xfId="7" applyFont="1"/>
    <xf numFmtId="171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2" applyFont="1"/>
    <xf numFmtId="174" fontId="7" fillId="0" borderId="0" xfId="9" applyNumberFormat="1" applyFont="1" applyAlignment="1">
      <alignment horizontal="left"/>
    </xf>
    <xf numFmtId="167" fontId="8" fillId="0" borderId="0" xfId="1" applyNumberFormat="1" applyFont="1" applyFill="1" applyBorder="1"/>
    <xf numFmtId="170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10" fillId="0" borderId="0" xfId="2" applyFont="1"/>
    <xf numFmtId="0" fontId="12" fillId="0" borderId="0" xfId="2" applyFont="1"/>
    <xf numFmtId="0" fontId="8" fillId="0" borderId="0" xfId="12" applyFont="1" applyAlignment="1">
      <alignment horizontal="center"/>
    </xf>
    <xf numFmtId="0" fontId="8" fillId="0" borderId="1" xfId="12" applyFont="1" applyBorder="1" applyAlignment="1">
      <alignment horizontal="center"/>
    </xf>
    <xf numFmtId="166" fontId="8" fillId="0" borderId="0" xfId="12" applyNumberFormat="1" applyFont="1"/>
    <xf numFmtId="0" fontId="8" fillId="0" borderId="0" xfId="12" applyFont="1"/>
    <xf numFmtId="49" fontId="8" fillId="0" borderId="0" xfId="12" applyNumberFormat="1" applyFont="1"/>
    <xf numFmtId="174" fontId="7" fillId="0" borderId="0" xfId="13" applyNumberFormat="1" applyFont="1"/>
    <xf numFmtId="0" fontId="8" fillId="0" borderId="0" xfId="13" applyFont="1"/>
    <xf numFmtId="43" fontId="8" fillId="0" borderId="0" xfId="13" applyNumberFormat="1" applyFont="1"/>
    <xf numFmtId="173" fontId="8" fillId="0" borderId="0" xfId="1" applyNumberFormat="1" applyFont="1"/>
    <xf numFmtId="171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3" applyFont="1"/>
    <xf numFmtId="167" fontId="13" fillId="0" borderId="0" xfId="2" applyNumberFormat="1" applyFont="1"/>
    <xf numFmtId="43" fontId="13" fillId="0" borderId="0" xfId="2" applyNumberFormat="1" applyFont="1"/>
    <xf numFmtId="0" fontId="7" fillId="0" borderId="0" xfId="0" applyFont="1" applyAlignment="1">
      <alignment horizontal="right"/>
    </xf>
    <xf numFmtId="167" fontId="7" fillId="0" borderId="0" xfId="2" applyNumberFormat="1" applyFont="1"/>
    <xf numFmtId="0" fontId="8" fillId="0" borderId="1" xfId="12" applyFont="1" applyBorder="1"/>
    <xf numFmtId="167" fontId="8" fillId="0" borderId="0" xfId="4" applyNumberFormat="1" applyFont="1" applyFill="1" applyBorder="1" applyAlignment="1"/>
    <xf numFmtId="167" fontId="14" fillId="0" borderId="0" xfId="2" applyNumberFormat="1" applyFont="1"/>
    <xf numFmtId="167" fontId="7" fillId="0" borderId="2" xfId="2" applyNumberFormat="1" applyFont="1" applyBorder="1"/>
    <xf numFmtId="0" fontId="15" fillId="0" borderId="0" xfId="2" applyFont="1"/>
    <xf numFmtId="167" fontId="7" fillId="0" borderId="1" xfId="2" applyNumberFormat="1" applyFont="1" applyBorder="1"/>
    <xf numFmtId="167" fontId="7" fillId="0" borderId="4" xfId="2" applyNumberFormat="1" applyFont="1" applyBorder="1"/>
    <xf numFmtId="167" fontId="11" fillId="0" borderId="0" xfId="4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" vertical="center"/>
    </xf>
    <xf numFmtId="167" fontId="7" fillId="0" borderId="5" xfId="2" applyNumberFormat="1" applyFont="1" applyBorder="1"/>
    <xf numFmtId="167" fontId="8" fillId="0" borderId="0" xfId="1" applyNumberFormat="1" applyFont="1" applyFill="1" applyAlignment="1"/>
    <xf numFmtId="170" fontId="7" fillId="0" borderId="4" xfId="1" applyNumberFormat="1" applyFont="1" applyFill="1" applyBorder="1" applyAlignment="1">
      <alignment horizontal="center"/>
    </xf>
    <xf numFmtId="173" fontId="7" fillId="0" borderId="4" xfId="1" applyNumberFormat="1" applyFont="1" applyBorder="1"/>
    <xf numFmtId="167" fontId="18" fillId="0" borderId="0" xfId="2" applyNumberFormat="1" applyFont="1"/>
    <xf numFmtId="0" fontId="14" fillId="0" borderId="0" xfId="2" applyFont="1"/>
    <xf numFmtId="167" fontId="14" fillId="0" borderId="3" xfId="2" applyNumberFormat="1" applyFont="1" applyBorder="1"/>
    <xf numFmtId="167" fontId="8" fillId="0" borderId="3" xfId="2" applyNumberFormat="1" applyFont="1" applyBorder="1" applyAlignment="1">
      <alignment horizontal="center"/>
    </xf>
    <xf numFmtId="167" fontId="14" fillId="0" borderId="2" xfId="2" applyNumberFormat="1" applyFont="1" applyBorder="1"/>
    <xf numFmtId="167" fontId="7" fillId="0" borderId="0" xfId="4" applyNumberFormat="1" applyFont="1" applyFill="1" applyBorder="1" applyAlignment="1"/>
    <xf numFmtId="0" fontId="13" fillId="0" borderId="1" xfId="2" applyFont="1" applyBorder="1"/>
    <xf numFmtId="43" fontId="7" fillId="0" borderId="0" xfId="2" applyNumberFormat="1" applyFont="1"/>
    <xf numFmtId="164" fontId="8" fillId="0" borderId="0" xfId="1" applyFont="1" applyFill="1"/>
    <xf numFmtId="0" fontId="8" fillId="0" borderId="0" xfId="19" applyFont="1"/>
    <xf numFmtId="167" fontId="14" fillId="0" borderId="1" xfId="2" applyNumberFormat="1" applyFont="1" applyBorder="1"/>
    <xf numFmtId="177" fontId="8" fillId="0" borderId="0" xfId="18" applyNumberFormat="1" applyFont="1" applyFill="1" applyBorder="1" applyAlignment="1">
      <alignment horizontal="right"/>
    </xf>
    <xf numFmtId="43" fontId="14" fillId="0" borderId="0" xfId="2" applyNumberFormat="1" applyFont="1"/>
    <xf numFmtId="0" fontId="7" fillId="0" borderId="0" xfId="0" applyFont="1"/>
    <xf numFmtId="0" fontId="19" fillId="0" borderId="0" xfId="2" applyFont="1" applyAlignment="1">
      <alignment horizontal="center"/>
    </xf>
    <xf numFmtId="177" fontId="8" fillId="0" borderId="0" xfId="18" applyNumberFormat="1" applyFont="1" applyFill="1" applyBorder="1"/>
    <xf numFmtId="41" fontId="8" fillId="0" borderId="0" xfId="11" applyNumberFormat="1" applyFont="1" applyAlignment="1">
      <alignment horizontal="center"/>
    </xf>
    <xf numFmtId="41" fontId="8" fillId="0" borderId="0" xfId="11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41" fontId="8" fillId="0" borderId="5" xfId="11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167" fontId="8" fillId="0" borderId="0" xfId="1" applyNumberFormat="1" applyFont="1" applyFill="1" applyBorder="1" applyAlignment="1"/>
    <xf numFmtId="167" fontId="15" fillId="0" borderId="0" xfId="2" applyNumberFormat="1" applyFont="1"/>
    <xf numFmtId="0" fontId="8" fillId="0" borderId="5" xfId="2" applyFont="1" applyBorder="1"/>
    <xf numFmtId="172" fontId="7" fillId="0" borderId="0" xfId="2" applyNumberFormat="1" applyFont="1"/>
    <xf numFmtId="172" fontId="7" fillId="0" borderId="3" xfId="2" applyNumberFormat="1" applyFont="1" applyBorder="1"/>
    <xf numFmtId="173" fontId="8" fillId="0" borderId="0" xfId="1" applyNumberFormat="1" applyFont="1" applyFill="1"/>
    <xf numFmtId="0" fontId="7" fillId="0" borderId="0" xfId="11" applyFont="1"/>
    <xf numFmtId="167" fontId="7" fillId="0" borderId="3" xfId="4" applyNumberFormat="1" applyFont="1" applyFill="1" applyBorder="1" applyAlignment="1"/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0" xfId="0" applyNumberFormat="1" applyFont="1" applyAlignment="1">
      <alignment horizontal="center" vertical="center"/>
    </xf>
    <xf numFmtId="167" fontId="8" fillId="0" borderId="0" xfId="4" applyNumberFormat="1" applyFont="1" applyFill="1" applyBorder="1" applyAlignment="1">
      <alignment horizontal="right"/>
    </xf>
    <xf numFmtId="167" fontId="8" fillId="0" borderId="4" xfId="4" applyNumberFormat="1" applyFont="1" applyFill="1" applyBorder="1" applyAlignment="1">
      <alignment horizontal="right"/>
    </xf>
    <xf numFmtId="164" fontId="8" fillId="0" borderId="0" xfId="1" applyFont="1" applyFill="1" applyAlignment="1">
      <alignment horizontal="center"/>
    </xf>
    <xf numFmtId="167" fontId="8" fillId="0" borderId="1" xfId="4" applyNumberFormat="1" applyFont="1" applyFill="1" applyBorder="1" applyAlignment="1"/>
    <xf numFmtId="167" fontId="8" fillId="0" borderId="0" xfId="0" applyNumberFormat="1" applyFont="1"/>
    <xf numFmtId="167" fontId="8" fillId="0" borderId="1" xfId="2" applyNumberFormat="1" applyFont="1" applyBorder="1"/>
    <xf numFmtId="167" fontId="7" fillId="0" borderId="0" xfId="1" applyNumberFormat="1" applyFont="1" applyFill="1" applyBorder="1"/>
    <xf numFmtId="167" fontId="7" fillId="0" borderId="4" xfId="1" applyNumberFormat="1" applyFont="1" applyFill="1" applyBorder="1"/>
    <xf numFmtId="0" fontId="8" fillId="0" borderId="2" xfId="0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0" xfId="12" applyFont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41" fontId="8" fillId="0" borderId="1" xfId="11" applyNumberFormat="1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41" fontId="8" fillId="0" borderId="2" xfId="11" applyNumberFormat="1" applyFont="1" applyBorder="1" applyAlignment="1">
      <alignment horizontal="center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7" applyFont="1" applyAlignment="1">
      <alignment horizontal="center" wrapText="1"/>
    </xf>
    <xf numFmtId="0" fontId="8" fillId="0" borderId="1" xfId="7" applyFont="1" applyBorder="1" applyAlignment="1">
      <alignment horizontal="center" wrapText="1"/>
    </xf>
  </cellXfs>
  <cellStyles count="20">
    <cellStyle name="Comma" xfId="1" builtinId="3"/>
    <cellStyle name="Comma 12 13" xfId="17" xr:uid="{B1512B82-F9C9-4295-927A-237B842BEC2D}"/>
    <cellStyle name="Comma 2 2 2 2 2 7" xfId="15" xr:uid="{BD3C99D0-4F06-495D-B241-EF466AFAA6A5}"/>
    <cellStyle name="Comma 4 2 5" xfId="18" xr:uid="{C885DE29-BB1D-4262-924C-B078EE201DF2}"/>
    <cellStyle name="Comma_CM Q3'07" xfId="4" xr:uid="{00000000-0005-0000-0000-000001000000}"/>
    <cellStyle name="Normal" xfId="0" builtinId="0"/>
    <cellStyle name="Normal 10" xfId="12" xr:uid="{00000000-0005-0000-0000-000003000000}"/>
    <cellStyle name="Normal 12" xfId="10" xr:uid="{00000000-0005-0000-0000-000004000000}"/>
    <cellStyle name="Normal 16" xfId="8" xr:uid="{00000000-0005-0000-0000-000005000000}"/>
    <cellStyle name="Normal 2 3" xfId="14" xr:uid="{B40635B9-0271-441C-874F-DD5502A3EE9F}"/>
    <cellStyle name="Normal 2 3 18" xfId="16" xr:uid="{CF5D4722-47F5-456F-9433-94C63892D7E8}"/>
    <cellStyle name="Normal 4" xfId="11" xr:uid="{00000000-0005-0000-0000-000006000000}"/>
    <cellStyle name="Normal 4 3 2" xfId="13" xr:uid="{00000000-0005-0000-0000-000007000000}"/>
    <cellStyle name="Normal_CM Q3'07" xfId="2" xr:uid="{00000000-0005-0000-0000-000008000000}"/>
    <cellStyle name="Normal_CPM 2007 FS" xfId="5" xr:uid="{00000000-0005-0000-0000-000009000000}"/>
    <cellStyle name="Normal_PM Q3'07" xfId="7" xr:uid="{00000000-0005-0000-0000-00000B000000}"/>
    <cellStyle name="Normal_TEY Q4 07" xfId="6" xr:uid="{00000000-0005-0000-0000-00000C000000}"/>
    <cellStyle name="Normal_งบการเงิน Asia Q2 2004 2" xfId="9" xr:uid="{00000000-0005-0000-0000-00000D000000}"/>
    <cellStyle name="ปกติ_Lead Sheet_safari_Year05" xfId="3" xr:uid="{00000000-0005-0000-0000-00000E000000}"/>
    <cellStyle name="ปกติ_SLCT2" xfId="19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M82"/>
  <sheetViews>
    <sheetView zoomScaleNormal="100" zoomScaleSheetLayoutView="120" workbookViewId="0">
      <selection activeCell="C4" sqref="C4"/>
    </sheetView>
  </sheetViews>
  <sheetFormatPr baseColWidth="10" defaultColWidth="9" defaultRowHeight="21"/>
  <cols>
    <col min="1" max="2" width="1.3984375" style="2" customWidth="1"/>
    <col min="3" max="3" width="49.3984375" style="2" customWidth="1"/>
    <col min="4" max="4" width="1.3984375" style="2" customWidth="1"/>
    <col min="5" max="5" width="9.3984375" style="5" customWidth="1"/>
    <col min="6" max="6" width="1.3984375" style="2" customWidth="1"/>
    <col min="7" max="7" width="15.19921875" style="2" customWidth="1"/>
    <col min="8" max="8" width="1.3984375" style="2" customWidth="1"/>
    <col min="9" max="9" width="15.19921875" style="2" customWidth="1"/>
    <col min="10" max="10" width="1.3984375" style="2" customWidth="1"/>
    <col min="11" max="11" width="15.19921875" style="2" customWidth="1"/>
    <col min="12" max="12" width="1.3984375" style="2" customWidth="1"/>
    <col min="13" max="13" width="15.19921875" style="2" customWidth="1"/>
    <col min="14" max="14" width="9" style="2"/>
    <col min="15" max="15" width="9" style="2" customWidth="1"/>
    <col min="16" max="16384" width="9" style="2"/>
  </cols>
  <sheetData>
    <row r="1" spans="1:13">
      <c r="A1" s="1" t="s">
        <v>113</v>
      </c>
    </row>
    <row r="2" spans="1:13" ht="21" customHeight="1">
      <c r="A2" s="1" t="s">
        <v>31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135</v>
      </c>
      <c r="B3" s="1"/>
      <c r="C3" s="1"/>
      <c r="D3" s="1"/>
      <c r="E3" s="1"/>
      <c r="F3" s="1"/>
      <c r="G3" s="1"/>
      <c r="H3" s="1"/>
      <c r="I3" s="1"/>
    </row>
    <row r="4" spans="1:13" ht="13.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75" customHeight="1">
      <c r="A5" s="4"/>
      <c r="B5" s="4"/>
      <c r="C5" s="4"/>
      <c r="D5" s="4"/>
      <c r="F5" s="6"/>
      <c r="G5" s="39"/>
      <c r="H5" s="39"/>
      <c r="I5" s="39"/>
      <c r="J5" s="39"/>
      <c r="K5" s="39"/>
      <c r="L5" s="39"/>
      <c r="M5" s="40" t="s">
        <v>55</v>
      </c>
    </row>
    <row r="6" spans="1:13" ht="20.75" customHeight="1">
      <c r="A6" s="4"/>
      <c r="B6" s="4"/>
      <c r="C6" s="4"/>
      <c r="D6" s="4"/>
      <c r="F6" s="6"/>
      <c r="G6" s="134" t="s">
        <v>78</v>
      </c>
      <c r="H6" s="134"/>
      <c r="I6" s="134"/>
      <c r="J6" s="41"/>
      <c r="K6" s="134" t="s">
        <v>79</v>
      </c>
      <c r="L6" s="134"/>
      <c r="M6" s="134"/>
    </row>
    <row r="7" spans="1:13" ht="20.75" customHeight="1">
      <c r="A7" s="4"/>
      <c r="B7" s="4"/>
      <c r="C7" s="4"/>
      <c r="D7" s="4"/>
      <c r="F7" s="6"/>
      <c r="G7" s="123" t="s">
        <v>138</v>
      </c>
      <c r="H7" s="7"/>
      <c r="I7" s="123" t="s">
        <v>140</v>
      </c>
      <c r="J7" s="41"/>
      <c r="K7" s="123" t="s">
        <v>138</v>
      </c>
      <c r="L7" s="7"/>
      <c r="M7" s="123" t="s">
        <v>140</v>
      </c>
    </row>
    <row r="8" spans="1:13" ht="20.75" customHeight="1">
      <c r="A8" s="4"/>
      <c r="B8" s="4"/>
      <c r="C8" s="4"/>
      <c r="D8" s="4"/>
      <c r="F8" s="6"/>
      <c r="G8" s="7" t="s">
        <v>139</v>
      </c>
      <c r="H8" s="7"/>
      <c r="I8" s="7" t="s">
        <v>142</v>
      </c>
      <c r="J8" s="41"/>
      <c r="K8" s="7" t="s">
        <v>139</v>
      </c>
      <c r="L8" s="7"/>
      <c r="M8" s="7" t="s">
        <v>142</v>
      </c>
    </row>
    <row r="9" spans="1:13" ht="20.75" customHeight="1">
      <c r="A9" s="4"/>
      <c r="B9" s="4"/>
      <c r="C9" s="4"/>
      <c r="D9" s="4"/>
      <c r="F9" s="6"/>
      <c r="G9" s="7" t="s">
        <v>136</v>
      </c>
      <c r="H9" s="7"/>
      <c r="I9" s="7"/>
      <c r="J9" s="41"/>
      <c r="K9" s="7" t="s">
        <v>136</v>
      </c>
      <c r="L9" s="7"/>
      <c r="M9" s="7"/>
    </row>
    <row r="10" spans="1:13" ht="20.75" customHeight="1">
      <c r="A10" s="4"/>
      <c r="B10" s="4"/>
      <c r="C10" s="4"/>
      <c r="D10" s="4"/>
      <c r="E10" s="8" t="s">
        <v>0</v>
      </c>
      <c r="F10" s="6"/>
      <c r="G10" s="124" t="s">
        <v>137</v>
      </c>
      <c r="H10" s="7"/>
      <c r="I10" s="124" t="s">
        <v>141</v>
      </c>
      <c r="K10" s="124" t="s">
        <v>137</v>
      </c>
      <c r="M10" s="124" t="s">
        <v>141</v>
      </c>
    </row>
    <row r="11" spans="1:13" ht="20.75" customHeight="1">
      <c r="A11" s="1" t="s">
        <v>16</v>
      </c>
      <c r="B11" s="4"/>
      <c r="C11" s="4"/>
      <c r="D11" s="4"/>
      <c r="F11" s="6"/>
      <c r="G11" s="10"/>
      <c r="H11" s="9"/>
      <c r="I11" s="10"/>
    </row>
    <row r="12" spans="1:13" ht="20.75" customHeight="1">
      <c r="A12" s="1" t="s">
        <v>105</v>
      </c>
      <c r="C12" s="11"/>
      <c r="D12" s="11"/>
      <c r="F12" s="6"/>
      <c r="G12" s="11"/>
      <c r="H12" s="11"/>
      <c r="I12" s="4"/>
    </row>
    <row r="13" spans="1:13" ht="20.75" customHeight="1">
      <c r="A13" s="2" t="s">
        <v>1</v>
      </c>
      <c r="C13" s="11"/>
      <c r="D13" s="11"/>
      <c r="F13" s="6"/>
      <c r="G13" s="89">
        <v>7410423</v>
      </c>
      <c r="H13" s="13"/>
      <c r="I13" s="13">
        <v>9851673</v>
      </c>
      <c r="K13" s="89">
        <v>4220304</v>
      </c>
      <c r="M13" s="13">
        <v>5740315</v>
      </c>
    </row>
    <row r="14" spans="1:13" ht="20.75" customHeight="1">
      <c r="A14" s="14" t="s">
        <v>59</v>
      </c>
      <c r="E14" s="5">
        <v>5</v>
      </c>
      <c r="F14" s="6"/>
      <c r="G14" s="89">
        <v>3527866</v>
      </c>
      <c r="H14" s="13"/>
      <c r="I14" s="15">
        <v>3812197</v>
      </c>
      <c r="K14" s="89">
        <v>3051147</v>
      </c>
      <c r="M14" s="13">
        <v>3330605</v>
      </c>
    </row>
    <row r="15" spans="1:13" ht="20.75" customHeight="1">
      <c r="A15" s="14" t="s">
        <v>41</v>
      </c>
      <c r="E15" s="5">
        <v>6</v>
      </c>
      <c r="F15" s="6"/>
      <c r="G15" s="89">
        <v>3627621</v>
      </c>
      <c r="H15" s="13"/>
      <c r="I15" s="13">
        <v>3070021</v>
      </c>
      <c r="K15" s="89">
        <v>3681857</v>
      </c>
      <c r="M15" s="13">
        <v>3108105</v>
      </c>
    </row>
    <row r="16" spans="1:13" ht="20.75" customHeight="1">
      <c r="A16" s="14" t="s">
        <v>54</v>
      </c>
      <c r="F16" s="6"/>
      <c r="G16" s="89">
        <v>155127</v>
      </c>
      <c r="H16" s="13"/>
      <c r="I16" s="13">
        <v>155127</v>
      </c>
      <c r="K16" s="89">
        <v>0</v>
      </c>
      <c r="M16" s="13">
        <v>0</v>
      </c>
    </row>
    <row r="17" spans="1:13" ht="20.75" customHeight="1">
      <c r="A17" s="14" t="s">
        <v>132</v>
      </c>
      <c r="E17" s="5" t="s">
        <v>157</v>
      </c>
      <c r="F17" s="6"/>
      <c r="G17" s="89">
        <v>0</v>
      </c>
      <c r="H17" s="13"/>
      <c r="I17" s="13">
        <v>0</v>
      </c>
      <c r="K17" s="89">
        <v>13037</v>
      </c>
      <c r="M17" s="13">
        <v>13037</v>
      </c>
    </row>
    <row r="18" spans="1:13" ht="20.75" customHeight="1">
      <c r="A18" s="14" t="s">
        <v>125</v>
      </c>
      <c r="B18" s="14"/>
      <c r="F18" s="6"/>
      <c r="G18" s="89">
        <v>892441</v>
      </c>
      <c r="H18" s="13"/>
      <c r="I18" s="13">
        <v>746989</v>
      </c>
      <c r="K18" s="89">
        <v>892441</v>
      </c>
      <c r="M18" s="13">
        <v>746989</v>
      </c>
    </row>
    <row r="19" spans="1:13" ht="20.75" customHeight="1">
      <c r="A19" s="2" t="s">
        <v>2</v>
      </c>
      <c r="E19" s="5">
        <v>7</v>
      </c>
      <c r="F19" s="6"/>
      <c r="G19" s="89">
        <v>0</v>
      </c>
      <c r="H19" s="13"/>
      <c r="I19" s="13">
        <v>1495350</v>
      </c>
      <c r="K19" s="89">
        <v>0</v>
      </c>
      <c r="M19" s="13">
        <v>1495350</v>
      </c>
    </row>
    <row r="20" spans="1:13" ht="20.75" customHeight="1">
      <c r="A20" s="2" t="s">
        <v>33</v>
      </c>
      <c r="F20" s="6"/>
      <c r="G20" s="89">
        <v>277715</v>
      </c>
      <c r="H20" s="13"/>
      <c r="I20" s="13">
        <v>1452563</v>
      </c>
      <c r="K20" s="89">
        <v>277096</v>
      </c>
      <c r="M20" s="13">
        <v>1426262</v>
      </c>
    </row>
    <row r="21" spans="1:13" ht="20.75" customHeight="1">
      <c r="A21" s="2" t="s">
        <v>3</v>
      </c>
      <c r="C21" s="11"/>
      <c r="D21" s="11"/>
      <c r="F21" s="6"/>
      <c r="G21" s="89">
        <v>41282</v>
      </c>
      <c r="H21" s="13"/>
      <c r="I21" s="13">
        <v>116393</v>
      </c>
      <c r="K21" s="89">
        <v>41282</v>
      </c>
      <c r="M21" s="13">
        <v>116393</v>
      </c>
    </row>
    <row r="22" spans="1:13" ht="20.75" customHeight="1">
      <c r="A22" s="21" t="s">
        <v>97</v>
      </c>
      <c r="C22" s="11"/>
      <c r="D22" s="11"/>
      <c r="F22" s="6"/>
      <c r="G22" s="84">
        <f>SUM(G13:G21)</f>
        <v>15932475</v>
      </c>
      <c r="H22" s="88"/>
      <c r="I22" s="84">
        <f>SUM(I13:I21)</f>
        <v>20700313</v>
      </c>
      <c r="J22" s="1"/>
      <c r="K22" s="84">
        <f>SUM(K13:K21)</f>
        <v>12177164</v>
      </c>
      <c r="L22" s="1"/>
      <c r="M22" s="84">
        <f>SUM(M13:M21)</f>
        <v>15977056</v>
      </c>
    </row>
    <row r="23" spans="1:13" ht="20.75" customHeight="1">
      <c r="A23" s="1"/>
      <c r="D23" s="11"/>
      <c r="F23" s="6"/>
      <c r="G23" s="13"/>
      <c r="H23" s="17"/>
      <c r="I23" s="13"/>
    </row>
    <row r="24" spans="1:13" ht="20.75" customHeight="1">
      <c r="A24" s="1" t="s">
        <v>106</v>
      </c>
      <c r="C24" s="11"/>
      <c r="D24" s="11"/>
      <c r="F24" s="18"/>
      <c r="G24" s="13"/>
      <c r="H24" s="19"/>
      <c r="I24" s="13"/>
    </row>
    <row r="25" spans="1:13" ht="20.75" customHeight="1">
      <c r="A25" s="2" t="s">
        <v>98</v>
      </c>
      <c r="C25" s="11"/>
      <c r="D25" s="11"/>
      <c r="E25" s="5">
        <v>14.2</v>
      </c>
      <c r="F25" s="6"/>
      <c r="G25" s="125">
        <v>1492400</v>
      </c>
      <c r="H25" s="13"/>
      <c r="I25" s="13">
        <v>1392400</v>
      </c>
      <c r="K25" s="89">
        <v>1492400</v>
      </c>
      <c r="M25" s="89">
        <v>1392400</v>
      </c>
    </row>
    <row r="26" spans="1:13" ht="20.75" customHeight="1">
      <c r="A26" s="2" t="s">
        <v>53</v>
      </c>
      <c r="C26" s="4"/>
      <c r="D26" s="4"/>
      <c r="E26" s="5">
        <v>8</v>
      </c>
      <c r="F26" s="6"/>
      <c r="G26" s="125">
        <v>12644390</v>
      </c>
      <c r="H26" s="13"/>
      <c r="I26" s="13">
        <v>12664276</v>
      </c>
      <c r="K26" s="89">
        <v>12644390</v>
      </c>
      <c r="M26" s="89">
        <v>12664276</v>
      </c>
    </row>
    <row r="27" spans="1:13" ht="20.75" customHeight="1">
      <c r="A27" s="20" t="s">
        <v>44</v>
      </c>
      <c r="C27" s="4"/>
      <c r="D27" s="4"/>
      <c r="E27" s="5">
        <v>9</v>
      </c>
      <c r="F27" s="6"/>
      <c r="G27" s="125">
        <v>0</v>
      </c>
      <c r="H27" s="13"/>
      <c r="I27" s="13">
        <v>0</v>
      </c>
      <c r="K27" s="89">
        <v>7251076</v>
      </c>
      <c r="M27" s="89">
        <v>8173785</v>
      </c>
    </row>
    <row r="28" spans="1:13" ht="20.75" customHeight="1">
      <c r="A28" s="2" t="s">
        <v>20</v>
      </c>
      <c r="C28" s="4"/>
      <c r="D28" s="4"/>
      <c r="E28" s="5">
        <v>10</v>
      </c>
      <c r="F28" s="6"/>
      <c r="G28" s="125">
        <v>18847877</v>
      </c>
      <c r="H28" s="13"/>
      <c r="I28" s="13">
        <v>19763984</v>
      </c>
      <c r="K28" s="89">
        <v>18847877</v>
      </c>
      <c r="M28" s="89">
        <v>19763984</v>
      </c>
    </row>
    <row r="29" spans="1:13" ht="20.75" customHeight="1">
      <c r="A29" s="20" t="s">
        <v>21</v>
      </c>
      <c r="C29" s="4"/>
      <c r="D29" s="4"/>
      <c r="F29" s="6"/>
      <c r="G29" s="125">
        <v>18537349</v>
      </c>
      <c r="H29" s="13"/>
      <c r="I29" s="13">
        <v>19090703</v>
      </c>
      <c r="K29" s="89">
        <v>18537349</v>
      </c>
      <c r="L29" s="45"/>
      <c r="M29" s="89">
        <v>19090703</v>
      </c>
    </row>
    <row r="30" spans="1:13" ht="20.75" customHeight="1">
      <c r="A30" s="2" t="s">
        <v>23</v>
      </c>
      <c r="C30" s="11"/>
      <c r="D30" s="11"/>
      <c r="F30" s="6"/>
      <c r="G30" s="125">
        <v>11946207</v>
      </c>
      <c r="H30" s="13"/>
      <c r="I30" s="13">
        <v>12669650</v>
      </c>
      <c r="K30" s="89">
        <v>11946207</v>
      </c>
      <c r="M30" s="89">
        <v>12669650</v>
      </c>
    </row>
    <row r="31" spans="1:13" ht="20.75" customHeight="1">
      <c r="A31" s="2" t="s">
        <v>80</v>
      </c>
      <c r="C31" s="11"/>
      <c r="D31" s="11"/>
      <c r="E31" s="5">
        <v>11</v>
      </c>
      <c r="F31" s="6"/>
      <c r="G31" s="125">
        <v>13617753</v>
      </c>
      <c r="H31" s="13"/>
      <c r="I31" s="13">
        <v>12165190</v>
      </c>
      <c r="K31" s="89">
        <v>13096264</v>
      </c>
      <c r="M31" s="89">
        <v>11670003</v>
      </c>
    </row>
    <row r="32" spans="1:13" ht="20.75" customHeight="1">
      <c r="A32" s="21" t="s">
        <v>112</v>
      </c>
      <c r="C32" s="11"/>
      <c r="D32" s="11"/>
      <c r="F32" s="6"/>
      <c r="G32" s="84">
        <f>SUM(G25:G31)</f>
        <v>77085976</v>
      </c>
      <c r="H32" s="88"/>
      <c r="I32" s="84">
        <f>SUM(I25:I31)</f>
        <v>77746203</v>
      </c>
      <c r="J32" s="1"/>
      <c r="K32" s="84">
        <f>SUM(K25:K31)</f>
        <v>83815563</v>
      </c>
      <c r="L32" s="1"/>
      <c r="M32" s="84">
        <f>SUM(M25:M31)</f>
        <v>85424801</v>
      </c>
    </row>
    <row r="33" spans="1:13" ht="20.75" customHeight="1" thickBot="1">
      <c r="A33" s="1" t="s">
        <v>18</v>
      </c>
      <c r="B33" s="1"/>
      <c r="C33" s="22"/>
      <c r="D33" s="22"/>
      <c r="F33" s="6"/>
      <c r="G33" s="87">
        <f>G22+G32</f>
        <v>93018451</v>
      </c>
      <c r="H33" s="88"/>
      <c r="I33" s="87">
        <f>I22+I32</f>
        <v>98446516</v>
      </c>
      <c r="J33" s="1"/>
      <c r="K33" s="87">
        <f>K22+K32</f>
        <v>95992727</v>
      </c>
      <c r="L33" s="1"/>
      <c r="M33" s="87">
        <f>M22+M32</f>
        <v>101401857</v>
      </c>
    </row>
    <row r="34" spans="1:13" ht="20.75" customHeight="1" thickTop="1">
      <c r="E34" s="24"/>
      <c r="F34" s="18"/>
    </row>
    <row r="35" spans="1:13" ht="20.75" customHeight="1">
      <c r="E35" s="24"/>
      <c r="F35" s="18"/>
    </row>
    <row r="36" spans="1:13" ht="20.75" customHeight="1">
      <c r="E36" s="24"/>
      <c r="F36" s="18"/>
    </row>
    <row r="37" spans="1:13" ht="20.75" customHeight="1">
      <c r="E37" s="24"/>
      <c r="F37" s="18"/>
    </row>
    <row r="38" spans="1:13" ht="20.75" customHeight="1">
      <c r="A38" s="1" t="s">
        <v>113</v>
      </c>
      <c r="E38" s="24"/>
      <c r="F38" s="18"/>
    </row>
    <row r="39" spans="1:13" ht="20.75" customHeight="1">
      <c r="A39" s="1" t="s">
        <v>114</v>
      </c>
      <c r="B39" s="22"/>
      <c r="C39" s="22"/>
      <c r="D39" s="22"/>
      <c r="E39" s="22"/>
      <c r="F39" s="22"/>
      <c r="G39" s="22"/>
      <c r="H39" s="22"/>
      <c r="I39" s="22"/>
    </row>
    <row r="40" spans="1:13" ht="20.75" customHeight="1">
      <c r="A40" s="1" t="str">
        <f>A3</f>
        <v>AS AT MARCH 31, 2025</v>
      </c>
      <c r="B40" s="22"/>
      <c r="C40" s="22"/>
      <c r="D40" s="22"/>
      <c r="E40" s="22"/>
      <c r="F40" s="22"/>
      <c r="G40" s="22"/>
      <c r="H40" s="22"/>
      <c r="I40" s="22"/>
    </row>
    <row r="41" spans="1:13" ht="20.75" customHeight="1">
      <c r="A41" s="27"/>
      <c r="B41" s="27"/>
      <c r="C41" s="27"/>
      <c r="D41" s="27"/>
      <c r="E41" s="27"/>
      <c r="F41" s="27"/>
      <c r="G41" s="27"/>
      <c r="H41" s="27"/>
      <c r="I41" s="27"/>
    </row>
    <row r="42" spans="1:13" ht="20.75" customHeight="1">
      <c r="A42" s="28"/>
      <c r="B42" s="28"/>
      <c r="C42" s="28"/>
      <c r="D42" s="28"/>
      <c r="F42" s="29"/>
      <c r="G42" s="46"/>
      <c r="H42" s="46"/>
      <c r="I42" s="46"/>
      <c r="J42" s="46"/>
      <c r="K42" s="46"/>
      <c r="L42" s="46"/>
      <c r="M42" s="47" t="s">
        <v>55</v>
      </c>
    </row>
    <row r="43" spans="1:13" ht="20.75" customHeight="1">
      <c r="A43" s="28"/>
      <c r="B43" s="28"/>
      <c r="C43" s="28"/>
      <c r="D43" s="28"/>
      <c r="F43" s="29"/>
      <c r="G43" s="134" t="s">
        <v>78</v>
      </c>
      <c r="H43" s="134"/>
      <c r="I43" s="134"/>
      <c r="J43" s="41"/>
      <c r="K43" s="134" t="s">
        <v>79</v>
      </c>
      <c r="L43" s="134"/>
      <c r="M43" s="134"/>
    </row>
    <row r="44" spans="1:13" ht="20.75" customHeight="1">
      <c r="A44" s="28"/>
      <c r="B44" s="28"/>
      <c r="C44" s="28"/>
      <c r="D44" s="28"/>
      <c r="F44" s="29"/>
      <c r="G44" s="123" t="s">
        <v>138</v>
      </c>
      <c r="H44" s="7"/>
      <c r="I44" s="123" t="s">
        <v>140</v>
      </c>
      <c r="J44" s="41"/>
      <c r="K44" s="123" t="s">
        <v>138</v>
      </c>
      <c r="L44" s="7"/>
      <c r="M44" s="123" t="s">
        <v>140</v>
      </c>
    </row>
    <row r="45" spans="1:13" ht="20.75" customHeight="1">
      <c r="A45" s="28"/>
      <c r="B45" s="28"/>
      <c r="C45" s="28"/>
      <c r="D45" s="28"/>
      <c r="F45" s="29"/>
      <c r="G45" s="7" t="s">
        <v>139</v>
      </c>
      <c r="H45" s="7"/>
      <c r="I45" s="7" t="s">
        <v>142</v>
      </c>
      <c r="J45" s="41"/>
      <c r="K45" s="7" t="s">
        <v>139</v>
      </c>
      <c r="L45" s="7"/>
      <c r="M45" s="7" t="s">
        <v>142</v>
      </c>
    </row>
    <row r="46" spans="1:13" ht="20.75" customHeight="1">
      <c r="A46" s="28"/>
      <c r="B46" s="28"/>
      <c r="C46" s="28"/>
      <c r="D46" s="28"/>
      <c r="F46" s="29"/>
      <c r="G46" s="7" t="s">
        <v>136</v>
      </c>
      <c r="H46" s="7"/>
      <c r="I46" s="7"/>
      <c r="J46" s="41"/>
      <c r="K46" s="7" t="s">
        <v>136</v>
      </c>
      <c r="L46" s="7"/>
      <c r="M46" s="7"/>
    </row>
    <row r="47" spans="1:13" ht="20.75" customHeight="1">
      <c r="A47" s="28"/>
      <c r="B47" s="28"/>
      <c r="C47" s="28"/>
      <c r="D47" s="28"/>
      <c r="E47" s="8" t="s">
        <v>0</v>
      </c>
      <c r="F47" s="29"/>
      <c r="G47" s="124" t="s">
        <v>137</v>
      </c>
      <c r="H47" s="7"/>
      <c r="I47" s="124" t="s">
        <v>141</v>
      </c>
      <c r="K47" s="124" t="s">
        <v>137</v>
      </c>
      <c r="M47" s="124" t="s">
        <v>141</v>
      </c>
    </row>
    <row r="48" spans="1:13" ht="20.75" customHeight="1">
      <c r="A48" s="1" t="s">
        <v>17</v>
      </c>
      <c r="C48" s="11"/>
      <c r="D48" s="11"/>
      <c r="G48" s="30"/>
      <c r="H48" s="31"/>
      <c r="I48" s="32"/>
    </row>
    <row r="49" spans="1:13" ht="20.75" customHeight="1">
      <c r="A49" s="1" t="s">
        <v>107</v>
      </c>
      <c r="C49" s="11"/>
      <c r="D49" s="11"/>
      <c r="G49" s="30"/>
      <c r="H49" s="31"/>
      <c r="I49" s="32"/>
    </row>
    <row r="50" spans="1:13" ht="20.75" customHeight="1">
      <c r="A50" s="2" t="s">
        <v>60</v>
      </c>
      <c r="C50" s="11"/>
      <c r="D50" s="11"/>
      <c r="G50" s="89">
        <v>3238521</v>
      </c>
      <c r="H50" s="30"/>
      <c r="I50" s="33">
        <v>4144929</v>
      </c>
      <c r="K50" s="89">
        <v>2697125</v>
      </c>
      <c r="M50" s="13">
        <v>3594701</v>
      </c>
    </row>
    <row r="51" spans="1:13" ht="20.75" customHeight="1">
      <c r="A51" s="34" t="s">
        <v>133</v>
      </c>
      <c r="E51" s="5" t="s">
        <v>158</v>
      </c>
      <c r="F51" s="6"/>
      <c r="G51" s="89">
        <v>5875723</v>
      </c>
      <c r="H51" s="13"/>
      <c r="I51" s="13">
        <v>808467</v>
      </c>
      <c r="K51" s="89">
        <v>9392705</v>
      </c>
      <c r="M51" s="15">
        <v>4315525</v>
      </c>
    </row>
    <row r="52" spans="1:13" ht="20.75" customHeight="1">
      <c r="A52" s="2" t="s">
        <v>4</v>
      </c>
      <c r="C52" s="11"/>
      <c r="D52" s="11"/>
      <c r="G52" s="89">
        <v>1371775</v>
      </c>
      <c r="H52" s="30"/>
      <c r="I52" s="33">
        <v>1320136</v>
      </c>
      <c r="K52" s="89">
        <v>1371775</v>
      </c>
      <c r="M52" s="13">
        <v>1320136</v>
      </c>
    </row>
    <row r="53" spans="1:13" ht="20.75" customHeight="1">
      <c r="A53" s="2" t="s">
        <v>5</v>
      </c>
      <c r="C53" s="11"/>
      <c r="D53" s="11"/>
      <c r="F53" s="6"/>
      <c r="G53" s="89">
        <v>200000</v>
      </c>
      <c r="H53" s="13"/>
      <c r="I53" s="13">
        <v>420000</v>
      </c>
      <c r="K53" s="89">
        <v>200000</v>
      </c>
      <c r="M53" s="13">
        <v>420000</v>
      </c>
    </row>
    <row r="54" spans="1:13" ht="20.75" customHeight="1">
      <c r="A54" s="1" t="s">
        <v>81</v>
      </c>
      <c r="C54" s="11"/>
      <c r="D54" s="11"/>
      <c r="F54" s="6"/>
      <c r="G54" s="84">
        <f>SUM(G50:G53)</f>
        <v>10686019</v>
      </c>
      <c r="H54" s="88"/>
      <c r="I54" s="84">
        <f>SUM(I50:I53)</f>
        <v>6693532</v>
      </c>
      <c r="J54" s="1"/>
      <c r="K54" s="84">
        <f>SUM(K50:K53)</f>
        <v>13661605</v>
      </c>
      <c r="L54" s="1"/>
      <c r="M54" s="84">
        <f>SUM(M50:M53)</f>
        <v>9650362</v>
      </c>
    </row>
    <row r="55" spans="1:13" ht="20.75" customHeight="1">
      <c r="A55" s="1"/>
      <c r="C55" s="11"/>
      <c r="D55" s="11"/>
      <c r="F55" s="6"/>
      <c r="G55" s="13"/>
      <c r="H55" s="17"/>
      <c r="I55" s="13"/>
      <c r="K55" s="13"/>
      <c r="M55" s="13"/>
    </row>
    <row r="56" spans="1:13" ht="20.75" customHeight="1">
      <c r="A56" s="1" t="s">
        <v>108</v>
      </c>
      <c r="C56" s="11"/>
      <c r="D56" s="11"/>
      <c r="F56" s="18"/>
      <c r="G56" s="13"/>
      <c r="H56" s="17"/>
      <c r="I56" s="13"/>
      <c r="K56" s="13"/>
      <c r="M56" s="13"/>
    </row>
    <row r="57" spans="1:13" ht="20.75" customHeight="1">
      <c r="A57" s="2" t="s">
        <v>127</v>
      </c>
      <c r="C57" s="11"/>
      <c r="D57" s="11"/>
      <c r="F57" s="18"/>
      <c r="G57" s="126">
        <v>17725333</v>
      </c>
      <c r="H57" s="17"/>
      <c r="I57" s="13">
        <v>18087926</v>
      </c>
      <c r="K57" s="13">
        <v>17725333</v>
      </c>
      <c r="M57" s="13">
        <v>18087926</v>
      </c>
    </row>
    <row r="58" spans="1:13" ht="20.75" customHeight="1">
      <c r="A58" s="2" t="s">
        <v>82</v>
      </c>
      <c r="C58" s="11"/>
      <c r="D58" s="11"/>
      <c r="F58" s="18"/>
      <c r="G58" s="89">
        <v>3848040</v>
      </c>
      <c r="H58" s="13"/>
      <c r="I58" s="13">
        <v>3706031</v>
      </c>
      <c r="K58" s="89">
        <v>3848040</v>
      </c>
      <c r="M58" s="15">
        <v>3706031</v>
      </c>
    </row>
    <row r="59" spans="1:13" ht="20.75" customHeight="1">
      <c r="A59" s="1" t="s">
        <v>83</v>
      </c>
      <c r="C59" s="11"/>
      <c r="D59" s="11"/>
      <c r="F59" s="6"/>
      <c r="G59" s="84">
        <f>SUM(G57:G58)</f>
        <v>21573373</v>
      </c>
      <c r="H59" s="88"/>
      <c r="I59" s="84">
        <f>SUM(I57:I58)</f>
        <v>21793957</v>
      </c>
      <c r="J59" s="1"/>
      <c r="K59" s="84">
        <f>SUM(K57:K58)</f>
        <v>21573373</v>
      </c>
      <c r="L59" s="1"/>
      <c r="M59" s="84">
        <f>SUM(M57:M58)</f>
        <v>21793957</v>
      </c>
    </row>
    <row r="60" spans="1:13" ht="20.75" customHeight="1">
      <c r="A60" s="1" t="s">
        <v>109</v>
      </c>
      <c r="C60" s="11"/>
      <c r="D60" s="11"/>
      <c r="F60" s="6"/>
      <c r="G60" s="86">
        <f>G54+G59</f>
        <v>32259392</v>
      </c>
      <c r="H60" s="88"/>
      <c r="I60" s="86">
        <f>I54+I59</f>
        <v>28487489</v>
      </c>
      <c r="J60" s="1"/>
      <c r="K60" s="86">
        <f>K54+K59</f>
        <v>35234978</v>
      </c>
      <c r="L60" s="1"/>
      <c r="M60" s="86">
        <f>M54+M59</f>
        <v>31444319</v>
      </c>
    </row>
    <row r="61" spans="1:13" ht="20.75" customHeight="1">
      <c r="A61" s="1"/>
      <c r="C61" s="11"/>
      <c r="D61" s="11"/>
      <c r="F61" s="6"/>
      <c r="G61" s="13"/>
      <c r="H61" s="17"/>
      <c r="I61" s="13"/>
      <c r="K61" s="13"/>
      <c r="M61" s="13"/>
    </row>
    <row r="62" spans="1:13" s="1" customFormat="1" ht="20.75" customHeight="1">
      <c r="A62" s="1" t="s">
        <v>110</v>
      </c>
      <c r="C62" s="22"/>
      <c r="D62" s="22"/>
      <c r="E62" s="43"/>
      <c r="F62" s="35"/>
      <c r="G62" s="36"/>
      <c r="H62" s="36"/>
      <c r="I62" s="36"/>
      <c r="K62" s="13"/>
      <c r="M62" s="13"/>
    </row>
    <row r="63" spans="1:13" ht="20.75" customHeight="1">
      <c r="A63" s="2" t="s">
        <v>45</v>
      </c>
      <c r="F63" s="18"/>
      <c r="G63" s="19"/>
      <c r="H63" s="19"/>
      <c r="I63" s="19"/>
      <c r="K63" s="13"/>
      <c r="M63" s="13"/>
    </row>
    <row r="64" spans="1:13" ht="20.75" customHeight="1">
      <c r="B64" s="2" t="s">
        <v>6</v>
      </c>
      <c r="F64" s="18"/>
      <c r="G64" s="19"/>
      <c r="H64" s="19"/>
      <c r="I64" s="19"/>
      <c r="K64" s="13"/>
      <c r="M64" s="13"/>
    </row>
    <row r="65" spans="1:13" ht="20.75" customHeight="1" thickBot="1">
      <c r="C65" s="2" t="s">
        <v>24</v>
      </c>
      <c r="F65" s="18"/>
      <c r="G65" s="127">
        <v>125000000</v>
      </c>
      <c r="H65" s="19"/>
      <c r="I65" s="23">
        <v>125000000</v>
      </c>
      <c r="K65" s="23">
        <v>125000000</v>
      </c>
      <c r="M65" s="23">
        <v>125000000</v>
      </c>
    </row>
    <row r="66" spans="1:13" ht="20.75" customHeight="1" thickTop="1">
      <c r="B66" s="2" t="s">
        <v>161</v>
      </c>
      <c r="F66" s="6"/>
      <c r="G66" s="13"/>
      <c r="H66" s="19"/>
      <c r="I66" s="13"/>
      <c r="K66" s="13"/>
      <c r="M66" s="13"/>
    </row>
    <row r="67" spans="1:13" ht="20.75" customHeight="1">
      <c r="C67" s="2" t="s">
        <v>24</v>
      </c>
      <c r="F67" s="6"/>
      <c r="G67" s="13">
        <f>'Equity (E)_Conso'!G20</f>
        <v>125000000</v>
      </c>
      <c r="H67" s="13"/>
      <c r="I67" s="13">
        <f>'Equity (E)_Conso'!G15</f>
        <v>125000000</v>
      </c>
      <c r="K67" s="13">
        <f>'Equity (E)_Com'!G21</f>
        <v>125000000</v>
      </c>
      <c r="M67" s="13">
        <f>'Equity (E)_Com'!G16</f>
        <v>125000000</v>
      </c>
    </row>
    <row r="68" spans="1:13" ht="20.75" customHeight="1">
      <c r="A68" s="11" t="s">
        <v>119</v>
      </c>
      <c r="C68" s="11"/>
      <c r="D68" s="11"/>
      <c r="F68" s="6"/>
      <c r="G68" s="13">
        <f>'Equity (E)_Conso'!I20</f>
        <v>102492000</v>
      </c>
      <c r="H68" s="13"/>
      <c r="I68" s="13">
        <f>'Equity (E)_Conso'!I15</f>
        <v>102492000</v>
      </c>
      <c r="K68" s="13">
        <f>'Equity (E)_Com'!I21</f>
        <v>102492000</v>
      </c>
      <c r="M68" s="13">
        <f>'Equity (E)_Com'!I16</f>
        <v>102492000</v>
      </c>
    </row>
    <row r="69" spans="1:13" ht="20.75" customHeight="1">
      <c r="A69" s="37" t="s">
        <v>134</v>
      </c>
      <c r="C69" s="11"/>
      <c r="D69" s="11"/>
      <c r="F69" s="6"/>
      <c r="G69" s="13"/>
      <c r="H69" s="13"/>
      <c r="I69" s="13"/>
      <c r="K69" s="13"/>
      <c r="M69" s="13"/>
    </row>
    <row r="70" spans="1:13" ht="20.75" customHeight="1">
      <c r="A70" s="11"/>
      <c r="B70" s="37" t="s">
        <v>128</v>
      </c>
      <c r="F70" s="6"/>
      <c r="G70" s="13">
        <f>'Equity (E)_Conso'!K20</f>
        <v>1411521</v>
      </c>
      <c r="H70" s="13"/>
      <c r="I70" s="13">
        <f>'Equity (E)_Conso'!K15</f>
        <v>1411521</v>
      </c>
      <c r="K70" s="13">
        <f>'Equity (E)_Com'!K21</f>
        <v>1411521</v>
      </c>
      <c r="M70" s="13">
        <f>'Equity (E)_Com'!K16</f>
        <v>1411521</v>
      </c>
    </row>
    <row r="71" spans="1:13" ht="20.75" customHeight="1">
      <c r="A71" s="11"/>
      <c r="B71" s="37" t="s">
        <v>7</v>
      </c>
      <c r="C71" s="11"/>
      <c r="D71" s="11"/>
      <c r="F71" s="6"/>
      <c r="G71" s="13">
        <f>'Equity (E)_Conso'!M15</f>
        <v>-168797434</v>
      </c>
      <c r="H71" s="13"/>
      <c r="I71" s="13">
        <f>'Equity (E)_Conso'!M13</f>
        <v>-159597466</v>
      </c>
      <c r="K71" s="13">
        <f>'Equity (E)_Com'!M16</f>
        <v>-168796144</v>
      </c>
      <c r="M71" s="13">
        <f>'Equity (E)_Com'!M14</f>
        <v>-159596355</v>
      </c>
    </row>
    <row r="72" spans="1:13" ht="20.75" customHeight="1">
      <c r="A72" s="2" t="s">
        <v>92</v>
      </c>
      <c r="B72" s="37"/>
      <c r="D72" s="11"/>
      <c r="F72" s="6"/>
      <c r="G72" s="131">
        <f>'Equity (E)_Conso'!O15</f>
        <v>650372</v>
      </c>
      <c r="H72" s="13"/>
      <c r="I72" s="131">
        <f>'Equity (E)_Conso'!O13</f>
        <v>650372</v>
      </c>
      <c r="K72" s="131">
        <f>'Equity (E)_Com'!Q16</f>
        <v>650372</v>
      </c>
      <c r="M72" s="131">
        <f>'Equity (E)_Com'!Q14</f>
        <v>650372</v>
      </c>
    </row>
    <row r="73" spans="1:13" ht="20.75" customHeight="1">
      <c r="A73" s="22" t="s">
        <v>61</v>
      </c>
      <c r="B73" s="48"/>
      <c r="C73" s="22"/>
      <c r="D73" s="11"/>
      <c r="F73" s="6"/>
      <c r="G73" s="80">
        <f>SUM(G67:G72)</f>
        <v>60756459</v>
      </c>
      <c r="H73" s="80"/>
      <c r="I73" s="80">
        <f>SUM(I67:I72)</f>
        <v>69956427</v>
      </c>
      <c r="J73" s="1"/>
      <c r="K73" s="80">
        <f>SUM(K67:K72)</f>
        <v>60757749</v>
      </c>
      <c r="L73" s="1"/>
      <c r="M73" s="80">
        <f>SUM(M67:M72)</f>
        <v>69957538</v>
      </c>
    </row>
    <row r="74" spans="1:13" ht="20.75" customHeight="1">
      <c r="A74" s="11" t="s">
        <v>84</v>
      </c>
      <c r="B74" s="37"/>
      <c r="C74" s="11"/>
      <c r="D74" s="11"/>
      <c r="F74" s="6"/>
      <c r="G74" s="13">
        <f>'Equity (E)_Conso'!U15</f>
        <v>2600</v>
      </c>
      <c r="H74" s="13"/>
      <c r="I74" s="13">
        <f>'Equity (E)_Conso'!U13</f>
        <v>2600</v>
      </c>
      <c r="K74" s="13">
        <v>0</v>
      </c>
      <c r="M74" s="13">
        <v>0</v>
      </c>
    </row>
    <row r="75" spans="1:13" ht="20.75" customHeight="1">
      <c r="A75" s="1" t="s">
        <v>49</v>
      </c>
      <c r="C75" s="11"/>
      <c r="D75" s="11"/>
      <c r="F75" s="6"/>
      <c r="G75" s="84">
        <f>SUM(G73:G74)</f>
        <v>60759059</v>
      </c>
      <c r="H75" s="80"/>
      <c r="I75" s="84">
        <f>SUM(I73:I74)</f>
        <v>69959027</v>
      </c>
      <c r="J75" s="1"/>
      <c r="K75" s="84">
        <f>SUM(K73:K74)</f>
        <v>60757749</v>
      </c>
      <c r="L75" s="1"/>
      <c r="M75" s="84">
        <f>SUM(M73:M74)</f>
        <v>69957538</v>
      </c>
    </row>
    <row r="76" spans="1:13" ht="20.75" customHeight="1" thickBot="1">
      <c r="A76" s="1" t="s">
        <v>19</v>
      </c>
      <c r="B76" s="1"/>
      <c r="C76" s="22"/>
      <c r="D76" s="22"/>
      <c r="F76" s="6"/>
      <c r="G76" s="87">
        <f>G75+G60</f>
        <v>93018451</v>
      </c>
      <c r="H76" s="13"/>
      <c r="I76" s="87">
        <f>I75+I60</f>
        <v>98446516</v>
      </c>
      <c r="K76" s="87">
        <f>K75+K60</f>
        <v>95992727</v>
      </c>
      <c r="M76" s="87">
        <f>M75+M60</f>
        <v>101401857</v>
      </c>
    </row>
    <row r="77" spans="1:13" ht="21" customHeight="1" thickTop="1">
      <c r="A77" s="1"/>
      <c r="B77" s="1"/>
      <c r="C77" s="22"/>
      <c r="D77" s="22"/>
      <c r="F77" s="6"/>
      <c r="G77" s="38"/>
      <c r="H77" s="13"/>
      <c r="I77" s="38"/>
    </row>
    <row r="78" spans="1:13" ht="21" customHeight="1">
      <c r="G78" s="13"/>
      <c r="H78" s="13"/>
      <c r="I78" s="13"/>
      <c r="J78" s="13"/>
      <c r="K78" s="13"/>
      <c r="L78" s="13"/>
      <c r="M78" s="13"/>
    </row>
    <row r="79" spans="1:13" ht="21" customHeight="1">
      <c r="I79" s="13"/>
    </row>
    <row r="80" spans="1:13" ht="21" customHeight="1">
      <c r="C80" s="25"/>
      <c r="D80" s="25"/>
      <c r="E80" s="26"/>
      <c r="G80" s="13"/>
      <c r="K80" s="13"/>
    </row>
    <row r="81" spans="7:13" ht="21" customHeight="1"/>
    <row r="82" spans="7:13">
      <c r="G82" s="13"/>
      <c r="I82" s="13"/>
      <c r="J82" s="13"/>
      <c r="K82" s="13"/>
      <c r="L82" s="13"/>
      <c r="M82" s="13"/>
    </row>
  </sheetData>
  <mergeCells count="4">
    <mergeCell ref="G6:I6"/>
    <mergeCell ref="K6:M6"/>
    <mergeCell ref="G43:I43"/>
    <mergeCell ref="K43:M43"/>
  </mergeCells>
  <pageMargins left="0.98425196850393704" right="0.78740157480314998" top="0.98425196850393704" bottom="0.78740157480314998" header="0.39370078740157499" footer="0.39370078740157499"/>
  <pageSetup paperSize="9" scale="72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38"/>
  <sheetViews>
    <sheetView zoomScaleNormal="100" zoomScaleSheetLayoutView="165" workbookViewId="0">
      <selection activeCell="D17" sqref="D17"/>
    </sheetView>
  </sheetViews>
  <sheetFormatPr baseColWidth="10" defaultColWidth="9" defaultRowHeight="21"/>
  <cols>
    <col min="1" max="1" width="1.59765625" style="2" customWidth="1"/>
    <col min="2" max="2" width="1.3984375" style="2" customWidth="1"/>
    <col min="3" max="3" width="50.59765625" style="2" customWidth="1"/>
    <col min="4" max="4" width="9.3984375" style="5" customWidth="1"/>
    <col min="5" max="5" width="1.3984375" style="2" customWidth="1"/>
    <col min="6" max="6" width="16" style="2" customWidth="1"/>
    <col min="7" max="7" width="1.3984375" style="2" customWidth="1"/>
    <col min="8" max="8" width="16" style="2" customWidth="1"/>
    <col min="9" max="9" width="1.3984375" style="2" customWidth="1"/>
    <col min="10" max="10" width="16" style="2" customWidth="1"/>
    <col min="11" max="11" width="1.3984375" style="2" customWidth="1"/>
    <col min="12" max="12" width="16" style="2" customWidth="1"/>
    <col min="13" max="16384" width="9" style="2"/>
  </cols>
  <sheetData>
    <row r="1" spans="1:12">
      <c r="A1" s="1" t="s">
        <v>113</v>
      </c>
      <c r="L1" s="79" t="s">
        <v>143</v>
      </c>
    </row>
    <row r="2" spans="1:12" s="62" customFormat="1" ht="21" customHeight="1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79" t="s">
        <v>144</v>
      </c>
    </row>
    <row r="3" spans="1:12" s="62" customFormat="1" ht="21" customHeight="1">
      <c r="A3" s="1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2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2" customFormat="1" ht="21" customHeight="1">
      <c r="A5" s="2"/>
      <c r="B5" s="2"/>
      <c r="C5" s="11"/>
      <c r="D5" s="5"/>
      <c r="E5" s="2"/>
      <c r="F5" s="42"/>
      <c r="G5" s="42"/>
      <c r="H5" s="135" t="s">
        <v>55</v>
      </c>
      <c r="I5" s="135"/>
      <c r="J5" s="136"/>
      <c r="K5" s="136"/>
      <c r="L5" s="136"/>
    </row>
    <row r="6" spans="1:12" s="62" customFormat="1" ht="21" customHeight="1">
      <c r="A6" s="2"/>
      <c r="B6" s="2"/>
      <c r="C6" s="11"/>
      <c r="D6" s="5"/>
      <c r="E6" s="2"/>
      <c r="F6" s="137" t="s">
        <v>78</v>
      </c>
      <c r="G6" s="137"/>
      <c r="H6" s="137"/>
      <c r="I6" s="63"/>
      <c r="J6" s="138" t="s">
        <v>79</v>
      </c>
      <c r="K6" s="138"/>
      <c r="L6" s="138"/>
    </row>
    <row r="7" spans="1:12" s="62" customFormat="1" ht="21" customHeight="1">
      <c r="A7" s="2"/>
      <c r="B7" s="2"/>
      <c r="C7" s="11"/>
      <c r="D7" s="8" t="s">
        <v>0</v>
      </c>
      <c r="E7" s="2"/>
      <c r="F7" s="64">
        <v>2025</v>
      </c>
      <c r="G7" s="2"/>
      <c r="H7" s="64">
        <v>2024</v>
      </c>
      <c r="I7" s="2"/>
      <c r="J7" s="64">
        <v>2025</v>
      </c>
      <c r="K7" s="65"/>
      <c r="L7" s="64">
        <v>2024</v>
      </c>
    </row>
    <row r="8" spans="1:12" s="62" customFormat="1" ht="21" customHeight="1">
      <c r="A8" s="2"/>
      <c r="B8" s="2"/>
      <c r="C8" s="11"/>
      <c r="D8" s="12"/>
      <c r="E8" s="2"/>
      <c r="F8" s="2"/>
      <c r="G8" s="2"/>
      <c r="H8" s="2"/>
      <c r="I8" s="2"/>
      <c r="J8" s="63"/>
      <c r="K8" s="65"/>
      <c r="L8" s="63"/>
    </row>
    <row r="9" spans="1:12" s="62" customFormat="1" ht="21" customHeight="1">
      <c r="A9" s="2" t="s">
        <v>8</v>
      </c>
      <c r="B9" s="1"/>
      <c r="C9" s="22"/>
      <c r="D9" s="5">
        <v>12</v>
      </c>
      <c r="E9" s="2"/>
      <c r="F9" s="83">
        <v>10126465</v>
      </c>
      <c r="G9" s="2"/>
      <c r="H9" s="83">
        <v>11244925</v>
      </c>
      <c r="I9" s="2"/>
      <c r="J9" s="83">
        <v>10126465</v>
      </c>
      <c r="K9" s="13"/>
      <c r="L9" s="83">
        <v>11241055</v>
      </c>
    </row>
    <row r="10" spans="1:12" s="62" customFormat="1" ht="21" customHeight="1">
      <c r="A10" s="2" t="s">
        <v>9</v>
      </c>
      <c r="B10" s="2"/>
      <c r="C10" s="11"/>
      <c r="D10" s="5"/>
      <c r="E10" s="2"/>
      <c r="F10" s="104">
        <v>-9795552</v>
      </c>
      <c r="G10" s="2"/>
      <c r="H10" s="104">
        <v>-10244962</v>
      </c>
      <c r="I10" s="2"/>
      <c r="J10" s="104">
        <v>-9451195</v>
      </c>
      <c r="K10" s="13"/>
      <c r="L10" s="104">
        <v>-10244962</v>
      </c>
    </row>
    <row r="11" spans="1:12" s="62" customFormat="1" ht="21" customHeight="1">
      <c r="A11" s="56" t="s">
        <v>62</v>
      </c>
      <c r="B11" s="1"/>
      <c r="C11" s="11"/>
      <c r="D11" s="5"/>
      <c r="E11" s="2"/>
      <c r="F11" s="80">
        <f>SUM(F9:F10)</f>
        <v>330913</v>
      </c>
      <c r="G11" s="1"/>
      <c r="H11" s="80">
        <f>SUM(H9:H10)</f>
        <v>999963</v>
      </c>
      <c r="I11" s="1"/>
      <c r="J11" s="80">
        <f>SUM(J9:J10)</f>
        <v>675270</v>
      </c>
      <c r="K11" s="80"/>
      <c r="L11" s="80">
        <f>SUM(L9:L10)</f>
        <v>996093</v>
      </c>
    </row>
    <row r="12" spans="1:12" ht="21" customHeight="1">
      <c r="A12" s="2" t="s">
        <v>10</v>
      </c>
      <c r="C12" s="11"/>
      <c r="F12" s="83">
        <v>50084</v>
      </c>
      <c r="H12" s="104">
        <v>161053</v>
      </c>
      <c r="J12" s="83">
        <v>44102</v>
      </c>
      <c r="K12" s="13"/>
      <c r="L12" s="104">
        <v>219491</v>
      </c>
    </row>
    <row r="13" spans="1:12" ht="21" customHeight="1">
      <c r="A13" s="56" t="s">
        <v>64</v>
      </c>
      <c r="C13" s="11"/>
      <c r="F13" s="90">
        <f>SUM(F11:F12)</f>
        <v>380997</v>
      </c>
      <c r="H13" s="90">
        <f>SUM(H11:H12)</f>
        <v>1161016</v>
      </c>
      <c r="J13" s="90">
        <f>SUM(J11:J12)</f>
        <v>719372</v>
      </c>
      <c r="K13" s="13"/>
      <c r="L13" s="90">
        <f>SUM(L11:L12)</f>
        <v>1215584</v>
      </c>
    </row>
    <row r="14" spans="1:12" ht="21" customHeight="1">
      <c r="A14" s="66" t="s">
        <v>11</v>
      </c>
      <c r="C14" s="11"/>
      <c r="F14" s="83">
        <v>-9191221</v>
      </c>
      <c r="G14" s="5"/>
      <c r="H14" s="83">
        <v>-11937294</v>
      </c>
      <c r="I14" s="5"/>
      <c r="J14" s="83">
        <v>-8596783</v>
      </c>
      <c r="K14" s="106"/>
      <c r="L14" s="83">
        <v>-10850325</v>
      </c>
    </row>
    <row r="15" spans="1:12" ht="21" customHeight="1">
      <c r="A15" s="2" t="s">
        <v>124</v>
      </c>
      <c r="C15" s="11"/>
      <c r="F15" s="83">
        <v>0</v>
      </c>
      <c r="G15" s="5"/>
      <c r="H15" s="83">
        <v>0</v>
      </c>
      <c r="I15" s="5"/>
      <c r="J15" s="83">
        <v>-942595</v>
      </c>
      <c r="K15" s="106"/>
      <c r="L15" s="83">
        <v>-1091778</v>
      </c>
    </row>
    <row r="16" spans="1:12" ht="21" customHeight="1">
      <c r="A16" s="66" t="s">
        <v>65</v>
      </c>
      <c r="C16" s="11"/>
      <c r="F16" s="98">
        <f>SUM(F14:F15)</f>
        <v>-9191221</v>
      </c>
      <c r="H16" s="98">
        <f>SUM(H14:H15)</f>
        <v>-11937294</v>
      </c>
      <c r="J16" s="98">
        <f>SUM(J14:J15)</f>
        <v>-9539378</v>
      </c>
      <c r="K16" s="13"/>
      <c r="L16" s="98">
        <f>SUM(L14:L15)</f>
        <v>-11942103</v>
      </c>
    </row>
    <row r="17" spans="1:12" ht="21" customHeight="1">
      <c r="A17" s="56" t="s">
        <v>99</v>
      </c>
      <c r="B17" s="57"/>
      <c r="C17" s="11"/>
      <c r="F17" s="94">
        <f>+F13+F16</f>
        <v>-8810224</v>
      </c>
      <c r="H17" s="94">
        <f>+H13+H16</f>
        <v>-10776278</v>
      </c>
      <c r="J17" s="94">
        <f>+J13+J16</f>
        <v>-8820006</v>
      </c>
      <c r="K17" s="13"/>
      <c r="L17" s="94">
        <f>+L13+L16</f>
        <v>-10726519</v>
      </c>
    </row>
    <row r="18" spans="1:12" ht="21" customHeight="1">
      <c r="A18" s="67" t="s">
        <v>12</v>
      </c>
      <c r="B18" s="57"/>
      <c r="C18" s="11"/>
      <c r="F18" s="83">
        <v>-369858</v>
      </c>
      <c r="H18" s="83">
        <v>-372914</v>
      </c>
      <c r="J18" s="83">
        <v>-379783</v>
      </c>
      <c r="K18" s="13"/>
      <c r="L18" s="83">
        <v>-407435</v>
      </c>
    </row>
    <row r="19" spans="1:12" ht="21" customHeight="1">
      <c r="A19" s="67" t="s">
        <v>63</v>
      </c>
      <c r="C19" s="11"/>
      <c r="D19" s="5">
        <v>8.1</v>
      </c>
      <c r="F19" s="104">
        <v>-19886</v>
      </c>
      <c r="H19" s="104">
        <v>-14300</v>
      </c>
      <c r="J19" s="104">
        <v>0</v>
      </c>
      <c r="K19" s="13"/>
      <c r="L19" s="104">
        <v>0</v>
      </c>
    </row>
    <row r="20" spans="1:12" ht="21" customHeight="1">
      <c r="A20" s="56" t="s">
        <v>46</v>
      </c>
      <c r="C20" s="11"/>
      <c r="F20" s="80">
        <f>SUM(F17:F19)</f>
        <v>-9199968</v>
      </c>
      <c r="G20" s="1"/>
      <c r="H20" s="80">
        <f>SUM(H17:H19)</f>
        <v>-11163492</v>
      </c>
      <c r="I20" s="1"/>
      <c r="J20" s="80">
        <f>SUM(J17:J19)</f>
        <v>-9199789</v>
      </c>
      <c r="K20" s="80"/>
      <c r="L20" s="80">
        <f>SUM(L17:L19)</f>
        <v>-11133954</v>
      </c>
    </row>
    <row r="21" spans="1:12" ht="21" customHeight="1">
      <c r="A21" s="66" t="s">
        <v>111</v>
      </c>
      <c r="C21" s="11"/>
      <c r="F21" s="83">
        <v>0</v>
      </c>
      <c r="H21" s="104">
        <v>577743</v>
      </c>
      <c r="J21" s="83">
        <v>0</v>
      </c>
      <c r="K21" s="13"/>
      <c r="L21" s="104">
        <v>544291</v>
      </c>
    </row>
    <row r="22" spans="1:12" ht="21" customHeight="1">
      <c r="A22" s="56" t="s">
        <v>151</v>
      </c>
      <c r="C22" s="11"/>
      <c r="F22" s="90">
        <f>SUM(F20:F21)</f>
        <v>-9199968</v>
      </c>
      <c r="G22" s="1"/>
      <c r="H22" s="90">
        <f>SUM(H20:H21)</f>
        <v>-10585749</v>
      </c>
      <c r="I22" s="1"/>
      <c r="J22" s="90">
        <f>SUM(J20:J21)</f>
        <v>-9199789</v>
      </c>
      <c r="K22" s="80"/>
      <c r="L22" s="90">
        <f>SUM(L20:L21)</f>
        <v>-10589663</v>
      </c>
    </row>
    <row r="23" spans="1:12" ht="21" customHeight="1">
      <c r="A23" s="56" t="s">
        <v>153</v>
      </c>
      <c r="C23" s="11"/>
      <c r="F23" s="86">
        <v>0</v>
      </c>
      <c r="G23" s="1"/>
      <c r="H23" s="86">
        <v>0</v>
      </c>
      <c r="I23" s="1"/>
      <c r="J23" s="86">
        <v>0</v>
      </c>
      <c r="K23" s="80"/>
      <c r="L23" s="86">
        <v>0</v>
      </c>
    </row>
    <row r="24" spans="1:12" ht="21" customHeight="1" thickBot="1">
      <c r="A24" s="56" t="s">
        <v>152</v>
      </c>
      <c r="B24" s="66"/>
      <c r="F24" s="133">
        <f>SUM(F22:F23)</f>
        <v>-9199968</v>
      </c>
      <c r="G24" s="1"/>
      <c r="H24" s="133">
        <f>SUM(H22:H23)</f>
        <v>-10585749</v>
      </c>
      <c r="I24" s="1"/>
      <c r="J24" s="133">
        <f>SUM(J22:J23)</f>
        <v>-9199789</v>
      </c>
      <c r="K24" s="132"/>
      <c r="L24" s="133">
        <f>SUM(L22:L23)</f>
        <v>-10589663</v>
      </c>
    </row>
    <row r="25" spans="1:12" ht="21" customHeight="1" thickTop="1">
      <c r="A25" s="66"/>
      <c r="B25" s="66"/>
      <c r="F25" s="58"/>
      <c r="H25" s="58"/>
      <c r="J25" s="58"/>
      <c r="K25" s="58"/>
      <c r="L25" s="58"/>
    </row>
    <row r="26" spans="1:12" ht="21" customHeight="1">
      <c r="A26" s="68" t="s">
        <v>115</v>
      </c>
      <c r="B26" s="66"/>
      <c r="F26" s="58"/>
      <c r="H26" s="58"/>
      <c r="J26" s="58"/>
      <c r="K26" s="58"/>
      <c r="L26" s="58"/>
    </row>
    <row r="27" spans="1:12" ht="21" customHeight="1">
      <c r="A27" s="66" t="s">
        <v>116</v>
      </c>
      <c r="F27" s="83">
        <f>F29-F28</f>
        <v>-9199968</v>
      </c>
      <c r="G27" s="5"/>
      <c r="H27" s="15">
        <f>+H29-H28</f>
        <v>-10536769</v>
      </c>
      <c r="I27" s="5"/>
      <c r="J27" s="83">
        <f>J29-J28</f>
        <v>-9199789</v>
      </c>
      <c r="K27" s="95"/>
      <c r="L27" s="15">
        <f>+L29-L28</f>
        <v>-10589663</v>
      </c>
    </row>
    <row r="28" spans="1:12" ht="21" customHeight="1">
      <c r="A28" s="66" t="s">
        <v>34</v>
      </c>
      <c r="F28" s="83">
        <v>0</v>
      </c>
      <c r="G28" s="83"/>
      <c r="H28" s="83">
        <v>-48980</v>
      </c>
      <c r="I28" s="83"/>
      <c r="J28" s="83">
        <v>0</v>
      </c>
      <c r="K28" s="83"/>
      <c r="L28" s="83">
        <v>0</v>
      </c>
    </row>
    <row r="29" spans="1:12" ht="21" customHeight="1" thickBot="1">
      <c r="A29" s="70"/>
      <c r="B29" s="66"/>
      <c r="F29" s="96">
        <f>+F22</f>
        <v>-9199968</v>
      </c>
      <c r="G29" s="5"/>
      <c r="H29" s="96">
        <f>+H22</f>
        <v>-10585749</v>
      </c>
      <c r="I29" s="5"/>
      <c r="J29" s="96">
        <f>+J22</f>
        <v>-9199789</v>
      </c>
      <c r="K29" s="95"/>
      <c r="L29" s="97">
        <f>+L22</f>
        <v>-10589663</v>
      </c>
    </row>
    <row r="30" spans="1:12" ht="21" customHeight="1" thickTop="1">
      <c r="A30" s="66"/>
      <c r="B30" s="66"/>
      <c r="F30" s="58"/>
      <c r="H30" s="58"/>
      <c r="J30" s="58"/>
      <c r="K30" s="58"/>
      <c r="L30" s="58"/>
    </row>
    <row r="31" spans="1:12" ht="21" customHeight="1">
      <c r="A31" s="56" t="s">
        <v>117</v>
      </c>
      <c r="B31" s="66"/>
      <c r="F31" s="58"/>
      <c r="H31" s="58"/>
      <c r="J31" s="58"/>
      <c r="K31" s="58"/>
      <c r="L31" s="58"/>
    </row>
    <row r="32" spans="1:12" ht="21" customHeight="1">
      <c r="A32" s="66" t="s">
        <v>116</v>
      </c>
      <c r="F32" s="83">
        <f>+F34-F33</f>
        <v>-9199968</v>
      </c>
      <c r="G32" s="5"/>
      <c r="H32" s="83">
        <f>+H34-H33</f>
        <v>-10536769</v>
      </c>
      <c r="I32" s="5"/>
      <c r="J32" s="83">
        <f>+J34-J33</f>
        <v>-9199789</v>
      </c>
      <c r="K32" s="95"/>
      <c r="L32" s="15">
        <f>+L34-L33</f>
        <v>-10589663</v>
      </c>
    </row>
    <row r="33" spans="1:12" ht="21" customHeight="1">
      <c r="A33" s="66" t="s">
        <v>34</v>
      </c>
      <c r="F33" s="104">
        <v>0</v>
      </c>
      <c r="G33" s="83"/>
      <c r="H33" s="104">
        <v>-48980</v>
      </c>
      <c r="I33" s="83"/>
      <c r="J33" s="83">
        <v>0</v>
      </c>
      <c r="K33" s="83"/>
      <c r="L33" s="83">
        <v>0</v>
      </c>
    </row>
    <row r="34" spans="1:12" ht="21" customHeight="1" thickBot="1">
      <c r="A34" s="66"/>
      <c r="B34" s="66"/>
      <c r="F34" s="96">
        <f>F22</f>
        <v>-9199968</v>
      </c>
      <c r="G34" s="5"/>
      <c r="H34" s="96">
        <f>H22</f>
        <v>-10585749</v>
      </c>
      <c r="I34" s="5"/>
      <c r="J34" s="96">
        <f>J22</f>
        <v>-9199789</v>
      </c>
      <c r="K34" s="95"/>
      <c r="L34" s="97">
        <f>L22</f>
        <v>-10589663</v>
      </c>
    </row>
    <row r="35" spans="1:12" ht="21" customHeight="1" thickTop="1">
      <c r="A35" s="1" t="s">
        <v>43</v>
      </c>
      <c r="B35" s="66"/>
      <c r="F35" s="58"/>
      <c r="H35" s="58"/>
      <c r="J35" s="58"/>
      <c r="K35" s="58"/>
      <c r="L35" s="58"/>
    </row>
    <row r="36" spans="1:12" ht="21" customHeight="1" thickBot="1">
      <c r="A36" s="1" t="s">
        <v>162</v>
      </c>
      <c r="F36" s="92">
        <f>F27/F37</f>
        <v>-3.6799871999999997E-2</v>
      </c>
      <c r="H36" s="92">
        <f>H27/H37</f>
        <v>-4.2147075999999999E-2</v>
      </c>
      <c r="J36" s="92">
        <f>J27/J37</f>
        <v>-3.6799156E-2</v>
      </c>
      <c r="K36" s="59"/>
      <c r="L36" s="92">
        <f>L27/L37</f>
        <v>-4.2358651999999997E-2</v>
      </c>
    </row>
    <row r="37" spans="1:12" ht="21.75" customHeight="1" thickTop="1" thickBot="1">
      <c r="A37" s="1" t="s">
        <v>56</v>
      </c>
      <c r="F37" s="93">
        <v>250000000</v>
      </c>
      <c r="G37" s="71"/>
      <c r="H37" s="93">
        <v>250000000</v>
      </c>
      <c r="I37" s="71"/>
      <c r="J37" s="93">
        <v>250000000</v>
      </c>
      <c r="K37" s="71"/>
      <c r="L37" s="93">
        <v>250000000</v>
      </c>
    </row>
    <row r="38" spans="1:12" ht="21.75" customHeight="1" thickTop="1"/>
  </sheetData>
  <mergeCells count="3">
    <mergeCell ref="H5:L5"/>
    <mergeCell ref="F6:H6"/>
    <mergeCell ref="J6:L6"/>
  </mergeCells>
  <pageMargins left="0.98425196850393704" right="0.78740157480314998" top="0.98425196850393704" bottom="0.78740157480314998" header="0.39370078740157499" footer="0.39370078740157499"/>
  <pageSetup paperSize="9" scale="70" firstPageNumber="3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W27"/>
  <sheetViews>
    <sheetView zoomScaleNormal="100" zoomScaleSheetLayoutView="135" workbookViewId="0">
      <selection activeCell="K14" sqref="K14"/>
    </sheetView>
  </sheetViews>
  <sheetFormatPr baseColWidth="10" defaultColWidth="9" defaultRowHeight="21"/>
  <cols>
    <col min="1" max="2" width="2" style="2" customWidth="1"/>
    <col min="3" max="3" width="35.19921875" style="2" customWidth="1"/>
    <col min="4" max="4" width="1.3984375" style="2" customWidth="1"/>
    <col min="5" max="5" width="7.3984375" style="2" customWidth="1"/>
    <col min="6" max="6" width="1.3984375" style="2" customWidth="1"/>
    <col min="7" max="7" width="18.19921875" style="2" customWidth="1"/>
    <col min="8" max="8" width="1.3984375" style="2" customWidth="1"/>
    <col min="9" max="9" width="17.3984375" style="2" customWidth="1"/>
    <col min="10" max="10" width="1.3984375" style="2" customWidth="1"/>
    <col min="11" max="11" width="12" style="2" customWidth="1"/>
    <col min="12" max="12" width="1.3984375" style="2" customWidth="1"/>
    <col min="13" max="13" width="16" style="2" customWidth="1"/>
    <col min="14" max="14" width="1.3984375" style="2" customWidth="1"/>
    <col min="15" max="15" width="14.59765625" style="2" customWidth="1"/>
    <col min="16" max="16" width="1.3984375" style="2" customWidth="1"/>
    <col min="17" max="17" width="17.59765625" style="2" customWidth="1"/>
    <col min="18" max="18" width="1.3984375" style="2" customWidth="1"/>
    <col min="19" max="19" width="15" style="2" customWidth="1"/>
    <col min="20" max="20" width="1.3984375" style="2" customWidth="1"/>
    <col min="21" max="21" width="16" style="2" customWidth="1"/>
    <col min="22" max="22" width="1.3984375" style="2" customWidth="1"/>
    <col min="23" max="23" width="16" style="2" customWidth="1"/>
    <col min="24" max="16384" width="9" style="2"/>
  </cols>
  <sheetData>
    <row r="1" spans="1:23">
      <c r="A1" s="1" t="s">
        <v>113</v>
      </c>
      <c r="W1" s="79" t="s">
        <v>143</v>
      </c>
    </row>
    <row r="2" spans="1:23" ht="21" customHeight="1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4"/>
      <c r="V2" s="1"/>
      <c r="W2" s="79" t="s">
        <v>144</v>
      </c>
    </row>
    <row r="3" spans="1:23" ht="21" customHeight="1">
      <c r="A3" s="1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>
      <c r="A5" s="5"/>
      <c r="B5" s="5"/>
      <c r="C5" s="5"/>
      <c r="D5" s="5"/>
      <c r="E5" s="5"/>
      <c r="F5" s="5"/>
      <c r="G5" s="142" t="s">
        <v>55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</row>
    <row r="6" spans="1:23" ht="21" customHeight="1">
      <c r="A6" s="5"/>
      <c r="B6" s="5"/>
      <c r="C6" s="5"/>
      <c r="D6" s="5"/>
      <c r="E6" s="5"/>
      <c r="F6" s="5"/>
      <c r="G6" s="137" t="s">
        <v>78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23" ht="21" customHeight="1">
      <c r="A7" s="5"/>
      <c r="B7" s="5"/>
      <c r="C7" s="5"/>
      <c r="D7" s="5"/>
      <c r="E7" s="5"/>
      <c r="F7" s="5"/>
      <c r="G7" s="137" t="s">
        <v>39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17"/>
      <c r="U7" s="117"/>
      <c r="V7" s="117"/>
      <c r="W7" s="117"/>
    </row>
    <row r="8" spans="1:23" ht="21" customHeight="1">
      <c r="C8" s="49"/>
      <c r="D8" s="49"/>
      <c r="E8" s="139" t="s">
        <v>0</v>
      </c>
      <c r="F8" s="49"/>
      <c r="G8" s="143" t="s">
        <v>118</v>
      </c>
      <c r="H8" s="5"/>
      <c r="I8" s="143" t="s">
        <v>119</v>
      </c>
      <c r="J8" s="5"/>
      <c r="K8" s="145" t="s">
        <v>50</v>
      </c>
      <c r="L8" s="145"/>
      <c r="M8" s="145"/>
      <c r="N8" s="110"/>
      <c r="O8" s="140" t="s">
        <v>93</v>
      </c>
      <c r="P8" s="140"/>
      <c r="Q8" s="140"/>
      <c r="R8" s="5"/>
      <c r="S8" s="143" t="s">
        <v>120</v>
      </c>
      <c r="T8" s="5"/>
      <c r="U8" s="143" t="s">
        <v>34</v>
      </c>
      <c r="V8" s="5"/>
      <c r="W8" s="143" t="s">
        <v>49</v>
      </c>
    </row>
    <row r="9" spans="1:23" ht="21" customHeight="1">
      <c r="C9" s="49"/>
      <c r="D9" s="49"/>
      <c r="E9" s="139"/>
      <c r="F9" s="49"/>
      <c r="G9" s="143"/>
      <c r="H9" s="5"/>
      <c r="I9" s="143"/>
      <c r="J9" s="5"/>
      <c r="K9" s="113" t="s">
        <v>66</v>
      </c>
      <c r="L9" s="110"/>
      <c r="M9" s="141" t="s">
        <v>7</v>
      </c>
      <c r="N9" s="110"/>
      <c r="O9" s="143" t="s">
        <v>94</v>
      </c>
      <c r="P9" s="5"/>
      <c r="Q9" s="143" t="s">
        <v>91</v>
      </c>
      <c r="R9" s="5"/>
      <c r="S9" s="143"/>
      <c r="T9" s="5"/>
      <c r="U9" s="143"/>
      <c r="V9" s="5"/>
      <c r="W9" s="143"/>
    </row>
    <row r="10" spans="1:23" ht="21" customHeight="1">
      <c r="C10" s="49"/>
      <c r="D10" s="49"/>
      <c r="E10" s="139"/>
      <c r="F10" s="49"/>
      <c r="G10" s="143"/>
      <c r="H10" s="5"/>
      <c r="I10" s="143"/>
      <c r="J10" s="5"/>
      <c r="K10" s="146" t="s">
        <v>67</v>
      </c>
      <c r="L10" s="110"/>
      <c r="M10" s="139"/>
      <c r="N10" s="110"/>
      <c r="O10" s="143"/>
      <c r="P10" s="5"/>
      <c r="Q10" s="143"/>
      <c r="R10" s="5"/>
      <c r="S10" s="143"/>
      <c r="T10" s="5"/>
      <c r="U10" s="143"/>
      <c r="V10" s="5"/>
      <c r="W10" s="143"/>
    </row>
    <row r="11" spans="1:23" ht="21" customHeight="1">
      <c r="C11" s="49"/>
      <c r="D11" s="49"/>
      <c r="E11" s="139"/>
      <c r="F11" s="49"/>
      <c r="G11" s="143"/>
      <c r="H11" s="5"/>
      <c r="I11" s="143"/>
      <c r="J11" s="5"/>
      <c r="K11" s="143"/>
      <c r="L11" s="111"/>
      <c r="M11" s="139"/>
      <c r="N11" s="110"/>
      <c r="O11" s="143"/>
      <c r="P11" s="5"/>
      <c r="Q11" s="143"/>
      <c r="R11" s="5"/>
      <c r="S11" s="143"/>
      <c r="T11" s="5"/>
      <c r="U11" s="143"/>
      <c r="V11" s="5"/>
      <c r="W11" s="143"/>
    </row>
    <row r="12" spans="1:23">
      <c r="A12" s="5"/>
      <c r="B12" s="5"/>
      <c r="C12" s="5"/>
      <c r="D12" s="5"/>
      <c r="E12" s="140"/>
      <c r="F12" s="5"/>
      <c r="G12" s="144"/>
      <c r="H12" s="5"/>
      <c r="I12" s="144"/>
      <c r="J12" s="5"/>
      <c r="K12" s="144"/>
      <c r="L12" s="112"/>
      <c r="M12" s="140"/>
      <c r="N12" s="5"/>
      <c r="O12" s="144"/>
      <c r="P12" s="5"/>
      <c r="Q12" s="144"/>
      <c r="R12" s="5"/>
      <c r="S12" s="144"/>
      <c r="T12" s="5"/>
      <c r="U12" s="144"/>
      <c r="V12" s="5"/>
      <c r="W12" s="144"/>
    </row>
    <row r="13" spans="1:23" ht="21" customHeight="1">
      <c r="A13" s="2" t="s">
        <v>147</v>
      </c>
      <c r="G13" s="82">
        <v>125000000</v>
      </c>
      <c r="H13" s="82"/>
      <c r="I13" s="82">
        <v>102492000</v>
      </c>
      <c r="J13" s="82"/>
      <c r="K13" s="82">
        <v>1411521</v>
      </c>
      <c r="L13" s="82"/>
      <c r="M13" s="82">
        <v>-159597466</v>
      </c>
      <c r="N13" s="82"/>
      <c r="O13" s="82">
        <v>650372</v>
      </c>
      <c r="P13" s="74"/>
      <c r="Q13" s="82">
        <f>SUM(O13:O13)</f>
        <v>650372</v>
      </c>
      <c r="R13" s="74"/>
      <c r="S13" s="82">
        <f>SUM(G13:M13)+Q13</f>
        <v>69956427</v>
      </c>
      <c r="T13" s="74"/>
      <c r="U13" s="82">
        <v>2600</v>
      </c>
      <c r="V13" s="74"/>
      <c r="W13" s="83">
        <f>SUM(S13:U13)</f>
        <v>69959027</v>
      </c>
    </row>
    <row r="14" spans="1:23" ht="21" customHeight="1">
      <c r="A14" s="2" t="s">
        <v>148</v>
      </c>
      <c r="G14" s="128">
        <v>0</v>
      </c>
      <c r="H14" s="82"/>
      <c r="I14" s="128">
        <v>0</v>
      </c>
      <c r="J14" s="82"/>
      <c r="K14" s="128">
        <v>0</v>
      </c>
      <c r="L14" s="82"/>
      <c r="M14" s="82">
        <f>'PL (E)'!F29</f>
        <v>-9199968</v>
      </c>
      <c r="N14" s="82"/>
      <c r="O14" s="82">
        <v>0</v>
      </c>
      <c r="Q14" s="82">
        <f>SUM(O14:O14)</f>
        <v>0</v>
      </c>
      <c r="S14" s="82">
        <f>SUM(G14:M14)+Q14</f>
        <v>-9199968</v>
      </c>
      <c r="U14" s="82">
        <v>0</v>
      </c>
      <c r="W14" s="83">
        <f>SUM(S14:U14)</f>
        <v>-9199968</v>
      </c>
    </row>
    <row r="15" spans="1:23" s="1" customFormat="1" ht="21" customHeight="1" thickBot="1">
      <c r="A15" s="1" t="s">
        <v>146</v>
      </c>
      <c r="G15" s="122">
        <f>SUM(G13:G14)</f>
        <v>125000000</v>
      </c>
      <c r="H15" s="99"/>
      <c r="I15" s="122">
        <f>SUM(I13:I14)</f>
        <v>102492000</v>
      </c>
      <c r="J15" s="99"/>
      <c r="K15" s="122">
        <f>SUM(K13:K13)</f>
        <v>1411521</v>
      </c>
      <c r="L15" s="99"/>
      <c r="M15" s="122">
        <f>SUM(M13:M14)</f>
        <v>-168797434</v>
      </c>
      <c r="N15" s="99"/>
      <c r="O15" s="122">
        <f>SUM(O13:O14)</f>
        <v>650372</v>
      </c>
      <c r="P15" s="85"/>
      <c r="Q15" s="122">
        <f>SUM(Q13:Q14)</f>
        <v>650372</v>
      </c>
      <c r="R15" s="85"/>
      <c r="S15" s="122">
        <f>SUM(S13:S14)</f>
        <v>60756459</v>
      </c>
      <c r="T15" s="85"/>
      <c r="U15" s="122">
        <f>SUM(U13:U14)</f>
        <v>2600</v>
      </c>
      <c r="V15" s="85"/>
      <c r="W15" s="122">
        <f>SUM(W13:W14)</f>
        <v>60759059</v>
      </c>
    </row>
    <row r="16" spans="1:23" s="1" customFormat="1" ht="21" customHeight="1" thickTop="1">
      <c r="G16" s="99"/>
      <c r="H16" s="99"/>
      <c r="I16" s="99"/>
      <c r="J16" s="99"/>
      <c r="K16" s="99"/>
      <c r="L16" s="99"/>
      <c r="M16" s="99"/>
      <c r="N16" s="99"/>
      <c r="O16" s="99"/>
      <c r="P16" s="85"/>
      <c r="Q16" s="99"/>
      <c r="R16" s="85"/>
      <c r="S16" s="99"/>
      <c r="T16" s="85"/>
      <c r="U16" s="99"/>
      <c r="V16" s="85"/>
      <c r="W16" s="99"/>
    </row>
    <row r="17" spans="1:23" ht="21" customHeight="1">
      <c r="A17" s="2" t="s">
        <v>149</v>
      </c>
      <c r="G17" s="82">
        <v>125000000</v>
      </c>
      <c r="H17" s="82"/>
      <c r="I17" s="82">
        <v>102492000</v>
      </c>
      <c r="J17" s="82"/>
      <c r="K17" s="82">
        <v>1411521</v>
      </c>
      <c r="L17" s="82"/>
      <c r="M17" s="82">
        <v>-119834317</v>
      </c>
      <c r="N17" s="82"/>
      <c r="O17" s="82">
        <v>0</v>
      </c>
      <c r="P17" s="74"/>
      <c r="Q17" s="82">
        <f>SUM(O17:O17)</f>
        <v>0</v>
      </c>
      <c r="R17" s="74"/>
      <c r="S17" s="82">
        <v>109069204</v>
      </c>
      <c r="T17" s="74"/>
      <c r="U17" s="82">
        <v>724452</v>
      </c>
      <c r="V17" s="74"/>
      <c r="W17" s="82">
        <v>109793656</v>
      </c>
    </row>
    <row r="18" spans="1:23" ht="21" customHeight="1">
      <c r="A18" s="2" t="s">
        <v>129</v>
      </c>
      <c r="E18" s="5"/>
      <c r="G18" s="82">
        <v>0</v>
      </c>
      <c r="H18" s="82"/>
      <c r="I18" s="82">
        <v>0</v>
      </c>
      <c r="J18" s="82"/>
      <c r="K18" s="82">
        <v>0</v>
      </c>
      <c r="L18" s="82"/>
      <c r="M18" s="82">
        <v>0</v>
      </c>
      <c r="N18" s="82"/>
      <c r="O18" s="82">
        <v>665372</v>
      </c>
      <c r="P18" s="74"/>
      <c r="Q18" s="82">
        <f>SUM(O18:O18)</f>
        <v>665372</v>
      </c>
      <c r="R18" s="74"/>
      <c r="S18" s="82">
        <v>665372</v>
      </c>
      <c r="T18" s="74"/>
      <c r="U18" s="82">
        <v>-665372</v>
      </c>
      <c r="V18" s="74"/>
      <c r="W18" s="83">
        <v>0</v>
      </c>
    </row>
    <row r="19" spans="1:23" ht="21" customHeight="1">
      <c r="A19" s="52" t="s">
        <v>148</v>
      </c>
      <c r="B19" s="41"/>
      <c r="E19" s="12"/>
      <c r="G19" s="50">
        <v>0</v>
      </c>
      <c r="H19" s="51"/>
      <c r="I19" s="50">
        <v>0</v>
      </c>
      <c r="J19" s="51"/>
      <c r="K19" s="50">
        <v>0</v>
      </c>
      <c r="L19" s="51"/>
      <c r="M19" s="51">
        <v>-10536769</v>
      </c>
      <c r="N19" s="51"/>
      <c r="O19" s="82">
        <v>0</v>
      </c>
      <c r="P19" s="51"/>
      <c r="Q19" s="82">
        <f>SUM(O19:O19)</f>
        <v>0</v>
      </c>
      <c r="R19" s="51"/>
      <c r="S19" s="82">
        <v>-10536769</v>
      </c>
      <c r="T19" s="51"/>
      <c r="U19" s="50">
        <v>-48980</v>
      </c>
      <c r="V19" s="51"/>
      <c r="W19" s="83">
        <v>-10585749</v>
      </c>
    </row>
    <row r="20" spans="1:23" ht="21" customHeight="1" thickBot="1">
      <c r="A20" s="1" t="s">
        <v>150</v>
      </c>
      <c r="B20" s="41"/>
      <c r="C20" s="53"/>
      <c r="E20" s="12"/>
      <c r="G20" s="119">
        <f>SUM(G17:G19)</f>
        <v>125000000</v>
      </c>
      <c r="H20" s="118"/>
      <c r="I20" s="119">
        <f>SUM(I17:I19)</f>
        <v>102492000</v>
      </c>
      <c r="J20" s="118"/>
      <c r="K20" s="119">
        <f>SUM(K17:K19)</f>
        <v>1411521</v>
      </c>
      <c r="L20" s="118"/>
      <c r="M20" s="119">
        <f>SUM(M17:M19)</f>
        <v>-130371086</v>
      </c>
      <c r="N20" s="118"/>
      <c r="O20" s="119">
        <f>SUM(O17:O19)</f>
        <v>665372</v>
      </c>
      <c r="P20" s="118"/>
      <c r="Q20" s="119">
        <f>SUM(Q17:Q19)</f>
        <v>665372</v>
      </c>
      <c r="R20" s="118"/>
      <c r="S20" s="119">
        <f>SUM(S17:S19)</f>
        <v>99197807</v>
      </c>
      <c r="T20" s="118"/>
      <c r="U20" s="119">
        <f>SUM(U17:U19)</f>
        <v>10100</v>
      </c>
      <c r="V20" s="118"/>
      <c r="W20" s="119">
        <f>SUM(W17:W19)</f>
        <v>99207907</v>
      </c>
    </row>
    <row r="21" spans="1:23" ht="21" customHeight="1" thickTop="1">
      <c r="A21" s="5"/>
      <c r="B21" s="5"/>
      <c r="C21" s="5"/>
      <c r="D21" s="5"/>
      <c r="E21" s="54"/>
      <c r="F21" s="5"/>
      <c r="G21" s="5"/>
      <c r="H21" s="5"/>
      <c r="I21" s="5"/>
      <c r="J21" s="5"/>
      <c r="K21" s="5"/>
      <c r="L21" s="5"/>
      <c r="M21" s="55"/>
      <c r="N21" s="55"/>
      <c r="P21" s="5"/>
      <c r="Q21" s="5"/>
      <c r="R21" s="5"/>
      <c r="S21" s="5"/>
      <c r="T21" s="5"/>
      <c r="U21" s="5"/>
      <c r="V21" s="5"/>
      <c r="W21" s="5"/>
    </row>
    <row r="27" spans="1:23" ht="21" customHeight="1"/>
  </sheetData>
  <mergeCells count="15">
    <mergeCell ref="E8:E12"/>
    <mergeCell ref="M9:M12"/>
    <mergeCell ref="O8:Q8"/>
    <mergeCell ref="G5:W5"/>
    <mergeCell ref="G6:W6"/>
    <mergeCell ref="W8:W12"/>
    <mergeCell ref="U8:U12"/>
    <mergeCell ref="S8:S12"/>
    <mergeCell ref="K8:M8"/>
    <mergeCell ref="K10:K12"/>
    <mergeCell ref="G8:G12"/>
    <mergeCell ref="I8:I12"/>
    <mergeCell ref="Q9:Q12"/>
    <mergeCell ref="G7:S7"/>
    <mergeCell ref="O9:O12"/>
  </mergeCells>
  <pageMargins left="0.98425196850393704" right="0.78740157480314998" top="0.98425196850393704" bottom="0.78740157480314998" header="0.39370078740157499" footer="0.39370078740157499"/>
  <pageSetup paperSize="9" scale="70" firstPageNumber="4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ignoredErrors>
    <ignoredError sqref="K15" formulaRange="1"/>
    <ignoredError sqref="W15 S15 Q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S30"/>
  <sheetViews>
    <sheetView zoomScaleNormal="100" zoomScaleSheetLayoutView="120" workbookViewId="0">
      <selection activeCell="I5" sqref="I5"/>
    </sheetView>
  </sheetViews>
  <sheetFormatPr baseColWidth="10" defaultColWidth="9" defaultRowHeight="21"/>
  <cols>
    <col min="1" max="2" width="2" style="2" customWidth="1"/>
    <col min="3" max="3" width="43.59765625" style="2" customWidth="1"/>
    <col min="4" max="4" width="1.3984375" style="2" customWidth="1"/>
    <col min="5" max="5" width="8.59765625" style="2" customWidth="1"/>
    <col min="6" max="6" width="1.3984375" style="2" customWidth="1"/>
    <col min="7" max="7" width="17.59765625" style="2" customWidth="1"/>
    <col min="8" max="8" width="1.3984375" style="2" customWidth="1"/>
    <col min="9" max="9" width="20" style="2" customWidth="1"/>
    <col min="10" max="10" width="1.3984375" style="2" customWidth="1"/>
    <col min="11" max="11" width="12.3984375" style="2" customWidth="1"/>
    <col min="12" max="12" width="1.3984375" style="2" customWidth="1"/>
    <col min="13" max="13" width="18" style="2" customWidth="1"/>
    <col min="14" max="14" width="1.3984375" style="2" customWidth="1"/>
    <col min="15" max="15" width="16.19921875" style="2" customWidth="1"/>
    <col min="16" max="16" width="1.3984375" style="2" customWidth="1"/>
    <col min="17" max="17" width="16.796875" style="2" customWidth="1"/>
    <col min="18" max="18" width="1.3984375" style="2" customWidth="1"/>
    <col min="19" max="19" width="18" style="2" customWidth="1"/>
    <col min="20" max="16384" width="9" style="2"/>
  </cols>
  <sheetData>
    <row r="1" spans="1:19">
      <c r="A1" s="1" t="s">
        <v>113</v>
      </c>
      <c r="S1" s="79" t="s">
        <v>143</v>
      </c>
    </row>
    <row r="2" spans="1:19" ht="21" customHeight="1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9"/>
      <c r="P2" s="1"/>
      <c r="Q2" s="79"/>
      <c r="R2" s="1"/>
      <c r="S2" s="79" t="s">
        <v>144</v>
      </c>
    </row>
    <row r="3" spans="1:19" ht="21" customHeight="1">
      <c r="A3" s="1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1" customHeight="1">
      <c r="A5" s="5"/>
      <c r="B5" s="5"/>
      <c r="C5" s="5"/>
      <c r="D5" s="5"/>
      <c r="E5" s="5"/>
      <c r="F5" s="5"/>
      <c r="G5" s="42"/>
      <c r="H5" s="42"/>
      <c r="I5" s="42"/>
      <c r="J5" s="42"/>
      <c r="K5" s="42"/>
      <c r="L5" s="42"/>
      <c r="M5" s="42"/>
      <c r="N5" s="42"/>
      <c r="O5" s="60"/>
      <c r="P5" s="42"/>
      <c r="Q5" s="60"/>
      <c r="R5" s="42"/>
      <c r="S5" s="60" t="s">
        <v>55</v>
      </c>
    </row>
    <row r="6" spans="1:19" ht="21" customHeight="1">
      <c r="A6" s="5"/>
      <c r="B6" s="5"/>
      <c r="C6" s="5"/>
      <c r="D6" s="5"/>
      <c r="E6" s="5"/>
      <c r="F6" s="5"/>
      <c r="G6" s="137" t="s">
        <v>79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21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21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8"/>
      <c r="L8" s="8"/>
      <c r="M8" s="8"/>
      <c r="N8" s="5"/>
      <c r="O8" s="5"/>
      <c r="P8" s="5"/>
      <c r="Q8" s="5"/>
      <c r="R8" s="5"/>
      <c r="S8" s="5"/>
    </row>
    <row r="9" spans="1:19" ht="21" customHeight="1">
      <c r="C9" s="49"/>
      <c r="D9" s="49"/>
      <c r="E9" s="49"/>
      <c r="F9" s="49"/>
      <c r="G9" s="5"/>
      <c r="H9" s="5"/>
      <c r="J9" s="5"/>
      <c r="K9" s="147" t="s">
        <v>50</v>
      </c>
      <c r="L9" s="147"/>
      <c r="M9" s="147"/>
      <c r="N9" s="5"/>
      <c r="O9" s="140" t="s">
        <v>92</v>
      </c>
      <c r="P9" s="140"/>
      <c r="Q9" s="140"/>
      <c r="R9" s="5"/>
      <c r="S9" s="5"/>
    </row>
    <row r="10" spans="1:19" ht="21" customHeight="1">
      <c r="C10" s="49"/>
      <c r="D10" s="49"/>
      <c r="E10" s="49"/>
      <c r="F10" s="49"/>
      <c r="G10" s="5"/>
      <c r="H10" s="5"/>
      <c r="J10" s="5"/>
      <c r="K10" s="8" t="s">
        <v>66</v>
      </c>
      <c r="L10" s="110"/>
      <c r="M10" s="141" t="s">
        <v>7</v>
      </c>
      <c r="N10" s="5"/>
      <c r="O10" s="148" t="s">
        <v>95</v>
      </c>
      <c r="P10" s="5"/>
      <c r="Q10" s="150" t="s">
        <v>91</v>
      </c>
      <c r="R10" s="5"/>
      <c r="S10" s="5"/>
    </row>
    <row r="11" spans="1:19" ht="21" customHeight="1">
      <c r="C11" s="49"/>
      <c r="D11" s="49"/>
      <c r="E11" s="49"/>
      <c r="F11" s="49"/>
      <c r="G11" s="5"/>
      <c r="H11" s="5"/>
      <c r="J11" s="5"/>
      <c r="K11" s="146" t="s">
        <v>67</v>
      </c>
      <c r="L11" s="110"/>
      <c r="M11" s="139"/>
      <c r="N11" s="5"/>
      <c r="O11" s="148"/>
      <c r="P11" s="5"/>
      <c r="Q11" s="150"/>
      <c r="R11" s="5"/>
      <c r="S11" s="5"/>
    </row>
    <row r="12" spans="1:19" ht="21" customHeight="1">
      <c r="G12" s="5" t="s">
        <v>121</v>
      </c>
      <c r="H12" s="5"/>
      <c r="I12" s="5" t="s">
        <v>122</v>
      </c>
      <c r="J12" s="5"/>
      <c r="K12" s="143"/>
      <c r="L12" s="5"/>
      <c r="M12" s="139"/>
      <c r="O12" s="148"/>
      <c r="Q12" s="150"/>
      <c r="S12" s="5" t="s">
        <v>15</v>
      </c>
    </row>
    <row r="13" spans="1:19" ht="21" customHeight="1">
      <c r="A13" s="5"/>
      <c r="B13" s="5"/>
      <c r="C13" s="5"/>
      <c r="D13" s="5"/>
      <c r="E13" s="8" t="s">
        <v>0</v>
      </c>
      <c r="F13" s="5"/>
      <c r="G13" s="8" t="s">
        <v>14</v>
      </c>
      <c r="H13" s="5"/>
      <c r="I13" s="8" t="s">
        <v>14</v>
      </c>
      <c r="J13" s="5"/>
      <c r="K13" s="144"/>
      <c r="L13" s="5"/>
      <c r="M13" s="140"/>
      <c r="N13" s="5"/>
      <c r="O13" s="149"/>
      <c r="P13" s="5"/>
      <c r="Q13" s="151"/>
      <c r="R13" s="5"/>
      <c r="S13" s="8" t="s">
        <v>57</v>
      </c>
    </row>
    <row r="14" spans="1:19" ht="21" customHeight="1">
      <c r="A14" s="53" t="s">
        <v>147</v>
      </c>
      <c r="B14" s="53"/>
      <c r="E14" s="12"/>
      <c r="G14" s="82">
        <v>125000000</v>
      </c>
      <c r="H14" s="82"/>
      <c r="I14" s="82">
        <v>102492000</v>
      </c>
      <c r="J14" s="82"/>
      <c r="K14" s="82">
        <v>1411521</v>
      </c>
      <c r="L14" s="82"/>
      <c r="M14" s="82">
        <v>-159596355</v>
      </c>
      <c r="N14" s="82"/>
      <c r="O14" s="82">
        <v>650372</v>
      </c>
      <c r="P14" s="82"/>
      <c r="Q14" s="82">
        <f>SUM(O14:O14)</f>
        <v>650372</v>
      </c>
      <c r="R14" s="82"/>
      <c r="S14" s="82">
        <f>SUM(G14:M14)+Q14</f>
        <v>69957538</v>
      </c>
    </row>
    <row r="15" spans="1:19" ht="21" customHeight="1">
      <c r="A15" s="52" t="s">
        <v>148</v>
      </c>
      <c r="B15" s="41"/>
      <c r="E15" s="12"/>
      <c r="G15" s="129">
        <v>0</v>
      </c>
      <c r="H15" s="82"/>
      <c r="I15" s="129">
        <v>0</v>
      </c>
      <c r="J15" s="82"/>
      <c r="K15" s="129">
        <v>0</v>
      </c>
      <c r="L15" s="82"/>
      <c r="M15" s="129">
        <f>'PL (E)'!J22</f>
        <v>-9199789</v>
      </c>
      <c r="N15" s="82"/>
      <c r="O15" s="129">
        <v>0</v>
      </c>
      <c r="P15" s="82"/>
      <c r="Q15" s="129">
        <f>SUM(O15:O15)</f>
        <v>0</v>
      </c>
      <c r="R15" s="82"/>
      <c r="S15" s="129">
        <f>SUM(G15:M15)+Q15</f>
        <v>-9199789</v>
      </c>
    </row>
    <row r="16" spans="1:19" s="1" customFormat="1" ht="21" customHeight="1" thickBot="1">
      <c r="A16" s="1" t="s">
        <v>146</v>
      </c>
      <c r="B16" s="107"/>
      <c r="E16" s="108"/>
      <c r="G16" s="122">
        <f>SUM(G14:G15)</f>
        <v>125000000</v>
      </c>
      <c r="H16" s="99"/>
      <c r="I16" s="122">
        <f>SUM(I14:I15)</f>
        <v>102492000</v>
      </c>
      <c r="J16" s="99"/>
      <c r="K16" s="122">
        <f>SUM(K14:K15)</f>
        <v>1411521</v>
      </c>
      <c r="L16" s="99"/>
      <c r="M16" s="122">
        <f>SUM(M14:M15)</f>
        <v>-168796144</v>
      </c>
      <c r="N16" s="99"/>
      <c r="O16" s="122">
        <f>SUM(O14:O15)</f>
        <v>650372</v>
      </c>
      <c r="P16" s="99"/>
      <c r="Q16" s="122">
        <f>SUM(Q14:Q15)</f>
        <v>650372</v>
      </c>
      <c r="R16" s="99"/>
      <c r="S16" s="122">
        <f>SUM(S14:S15)</f>
        <v>60757749</v>
      </c>
    </row>
    <row r="17" spans="1:19" s="1" customFormat="1" ht="21" customHeight="1" thickTop="1">
      <c r="A17" s="121"/>
      <c r="B17" s="107"/>
      <c r="E17" s="108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</row>
    <row r="18" spans="1:19" ht="21" customHeight="1">
      <c r="A18" s="2" t="s">
        <v>149</v>
      </c>
      <c r="B18" s="41"/>
      <c r="E18" s="12"/>
      <c r="G18" s="82">
        <v>125000000</v>
      </c>
      <c r="H18" s="82"/>
      <c r="I18" s="82">
        <v>102492000</v>
      </c>
      <c r="J18" s="82"/>
      <c r="K18" s="82">
        <v>1411521</v>
      </c>
      <c r="L18" s="82"/>
      <c r="M18" s="82">
        <v>-119900791</v>
      </c>
      <c r="N18" s="82"/>
      <c r="O18" s="82">
        <v>0</v>
      </c>
      <c r="P18" s="82"/>
      <c r="Q18" s="82">
        <f>SUM(O18:O18)</f>
        <v>0</v>
      </c>
      <c r="R18" s="82"/>
      <c r="S18" s="82">
        <f>SUM(G18:M18)+Q18</f>
        <v>109002730</v>
      </c>
    </row>
    <row r="19" spans="1:19" ht="21" customHeight="1">
      <c r="A19" s="53" t="s">
        <v>130</v>
      </c>
      <c r="B19" s="53"/>
      <c r="C19" s="53"/>
      <c r="E19" s="5"/>
      <c r="G19" s="82">
        <v>0</v>
      </c>
      <c r="H19" s="82"/>
      <c r="I19" s="82">
        <v>0</v>
      </c>
      <c r="J19" s="82"/>
      <c r="K19" s="82">
        <v>0</v>
      </c>
      <c r="L19" s="82"/>
      <c r="M19" s="82">
        <v>0</v>
      </c>
      <c r="N19" s="82"/>
      <c r="O19" s="82">
        <v>664813</v>
      </c>
      <c r="P19" s="82"/>
      <c r="Q19" s="82">
        <f>SUM(O19:O19)</f>
        <v>664813</v>
      </c>
      <c r="R19" s="82"/>
      <c r="S19" s="82">
        <f>SUM(G19:M19)+Q19</f>
        <v>664813</v>
      </c>
    </row>
    <row r="20" spans="1:19" ht="21" customHeight="1">
      <c r="A20" s="2" t="s">
        <v>148</v>
      </c>
      <c r="E20" s="12"/>
      <c r="G20" s="82">
        <v>0</v>
      </c>
      <c r="H20" s="82"/>
      <c r="I20" s="82">
        <v>0</v>
      </c>
      <c r="J20" s="82"/>
      <c r="K20" s="82">
        <v>0</v>
      </c>
      <c r="L20" s="82"/>
      <c r="M20" s="82">
        <f>'PL (E)'!L22</f>
        <v>-10589663</v>
      </c>
      <c r="N20" s="82"/>
      <c r="O20" s="82">
        <v>0</v>
      </c>
      <c r="P20" s="82"/>
      <c r="Q20" s="82">
        <f>SUM(O20:O20)</f>
        <v>0</v>
      </c>
      <c r="R20" s="82"/>
      <c r="S20" s="82">
        <f>SUM(G20:M20)+Q20</f>
        <v>-10589663</v>
      </c>
    </row>
    <row r="21" spans="1:19" s="1" customFormat="1" ht="21" customHeight="1" thickBot="1">
      <c r="A21" s="121" t="s">
        <v>150</v>
      </c>
      <c r="B21" s="107"/>
      <c r="E21" s="108"/>
      <c r="G21" s="122">
        <f>SUM(G18:G20)</f>
        <v>125000000</v>
      </c>
      <c r="H21" s="99"/>
      <c r="I21" s="122">
        <f>SUM(I18:I20)</f>
        <v>102492000</v>
      </c>
      <c r="J21" s="99"/>
      <c r="K21" s="122">
        <f>SUM(K18:K20)</f>
        <v>1411521</v>
      </c>
      <c r="L21" s="99"/>
      <c r="M21" s="122">
        <f>SUM(M18:M20)</f>
        <v>-130490454</v>
      </c>
      <c r="N21" s="99"/>
      <c r="O21" s="122">
        <f>SUM(O18:O20)</f>
        <v>664813</v>
      </c>
      <c r="P21" s="99"/>
      <c r="Q21" s="122">
        <f>SUM(Q18:Q20)</f>
        <v>664813</v>
      </c>
      <c r="R21" s="99"/>
      <c r="S21" s="122">
        <f>SUM(S18:S20)</f>
        <v>99077880</v>
      </c>
    </row>
    <row r="22" spans="1:19" ht="20.75" customHeight="1" thickTop="1">
      <c r="A22" s="1"/>
      <c r="E22" s="6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6" spans="1:19" ht="21" customHeight="1"/>
    <row r="27" spans="1:19" ht="21" customHeight="1"/>
    <row r="28" spans="1:19" ht="21" customHeight="1"/>
    <row r="29" spans="1:19" ht="21" customHeight="1"/>
    <row r="30" spans="1:19" ht="21" customHeight="1"/>
  </sheetData>
  <mergeCells count="7">
    <mergeCell ref="G6:S6"/>
    <mergeCell ref="K9:M9"/>
    <mergeCell ref="K11:K13"/>
    <mergeCell ref="M10:M13"/>
    <mergeCell ref="O10:O13"/>
    <mergeCell ref="Q10:Q13"/>
    <mergeCell ref="O9:Q9"/>
  </mergeCells>
  <pageMargins left="0.98425196850393704" right="0.78740157480314998" top="0.98425196850393704" bottom="0.78740157480314998" header="0.39370078740157499" footer="0.39370078740157499"/>
  <pageSetup paperSize="9" scale="76" firstPageNumber="5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ignoredErrors>
    <ignoredError sqref="S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L69"/>
  <sheetViews>
    <sheetView tabSelected="1" zoomScaleNormal="100" zoomScaleSheetLayoutView="100" workbookViewId="0">
      <selection activeCell="C69" sqref="C69"/>
    </sheetView>
  </sheetViews>
  <sheetFormatPr baseColWidth="10" defaultColWidth="9" defaultRowHeight="21"/>
  <cols>
    <col min="1" max="2" width="1.3984375" style="2" customWidth="1"/>
    <col min="3" max="3" width="60.19921875" style="2" customWidth="1"/>
    <col min="4" max="4" width="7.796875" style="5" customWidth="1"/>
    <col min="5" max="5" width="1" style="2" customWidth="1"/>
    <col min="6" max="6" width="16.59765625" style="2" customWidth="1"/>
    <col min="7" max="7" width="1" style="2" customWidth="1"/>
    <col min="8" max="8" width="16.59765625" style="2" customWidth="1"/>
    <col min="9" max="9" width="1" style="2" customWidth="1"/>
    <col min="10" max="10" width="16.59765625" style="2" customWidth="1"/>
    <col min="11" max="11" width="1" style="2" customWidth="1"/>
    <col min="12" max="12" width="16.59765625" style="2" customWidth="1"/>
    <col min="13" max="16384" width="9" style="2"/>
  </cols>
  <sheetData>
    <row r="1" spans="1:12">
      <c r="A1" s="1" t="s">
        <v>113</v>
      </c>
      <c r="L1" s="79" t="s">
        <v>143</v>
      </c>
    </row>
    <row r="2" spans="1:12" ht="21.75" customHeight="1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1"/>
      <c r="L2" s="79" t="s">
        <v>144</v>
      </c>
    </row>
    <row r="3" spans="1:12" ht="21.75" customHeight="1">
      <c r="A3" s="1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75" customHeight="1">
      <c r="E5" s="66"/>
      <c r="F5" s="81"/>
      <c r="G5" s="81"/>
      <c r="H5" s="135" t="s">
        <v>55</v>
      </c>
      <c r="I5" s="135"/>
      <c r="J5" s="135"/>
      <c r="K5" s="135"/>
      <c r="L5" s="135"/>
    </row>
    <row r="6" spans="1:12" ht="21.75" customHeight="1">
      <c r="E6" s="66"/>
      <c r="F6" s="137" t="s">
        <v>78</v>
      </c>
      <c r="G6" s="137"/>
      <c r="H6" s="137"/>
      <c r="I6" s="63"/>
      <c r="J6" s="138" t="s">
        <v>79</v>
      </c>
      <c r="K6" s="138"/>
      <c r="L6" s="138"/>
    </row>
    <row r="7" spans="1:12" ht="21.75" customHeight="1">
      <c r="D7" s="72"/>
      <c r="E7" s="5"/>
      <c r="F7" s="73">
        <v>2025</v>
      </c>
      <c r="G7" s="5"/>
      <c r="H7" s="73">
        <v>2024</v>
      </c>
      <c r="I7" s="5"/>
      <c r="J7" s="73">
        <v>2025</v>
      </c>
      <c r="K7" s="5"/>
      <c r="L7" s="73">
        <v>2024</v>
      </c>
    </row>
    <row r="8" spans="1:12" ht="21.75" customHeight="1">
      <c r="A8" s="1" t="s">
        <v>25</v>
      </c>
      <c r="B8" s="1"/>
      <c r="C8" s="1"/>
      <c r="L8" s="5"/>
    </row>
    <row r="9" spans="1:12" ht="21.75" customHeight="1">
      <c r="A9" s="2" t="s">
        <v>46</v>
      </c>
      <c r="F9" s="13">
        <f>'PL (E)'!F20</f>
        <v>-9199968</v>
      </c>
      <c r="H9" s="13">
        <f>+'PL (E)'!H20</f>
        <v>-11163492</v>
      </c>
      <c r="J9" s="13">
        <f>'PL (E)'!J20</f>
        <v>-9199789</v>
      </c>
      <c r="K9" s="13"/>
      <c r="L9" s="13">
        <f>'PL (E)'!L20</f>
        <v>-11133954</v>
      </c>
    </row>
    <row r="10" spans="1:12" ht="21.75" customHeight="1">
      <c r="A10" s="68" t="s">
        <v>68</v>
      </c>
      <c r="J10" s="13"/>
      <c r="K10" s="13"/>
      <c r="L10" s="13"/>
    </row>
    <row r="11" spans="1:12" ht="21.75" customHeight="1">
      <c r="A11" s="68"/>
      <c r="B11" s="68"/>
      <c r="C11" s="1" t="s">
        <v>69</v>
      </c>
      <c r="J11" s="13"/>
      <c r="K11" s="13"/>
      <c r="L11" s="13"/>
    </row>
    <row r="12" spans="1:12" ht="21.75" customHeight="1">
      <c r="C12" s="2" t="s">
        <v>100</v>
      </c>
      <c r="D12" s="75"/>
      <c r="F12" s="13">
        <v>369858</v>
      </c>
      <c r="G12" s="13"/>
      <c r="H12" s="13">
        <v>372914</v>
      </c>
      <c r="I12" s="13"/>
      <c r="J12" s="13">
        <v>379783</v>
      </c>
      <c r="K12" s="13"/>
      <c r="L12" s="13">
        <v>407435</v>
      </c>
    </row>
    <row r="13" spans="1:12" ht="21.75" customHeight="1">
      <c r="B13" s="74"/>
      <c r="C13" s="69" t="s">
        <v>26</v>
      </c>
      <c r="D13" s="75"/>
      <c r="F13" s="13">
        <v>2520655</v>
      </c>
      <c r="G13" s="13"/>
      <c r="H13" s="13">
        <v>1708443</v>
      </c>
      <c r="I13" s="13"/>
      <c r="J13" s="13">
        <v>2520655</v>
      </c>
      <c r="K13" s="13"/>
      <c r="L13" s="13">
        <v>1628396</v>
      </c>
    </row>
    <row r="14" spans="1:12" ht="21.75" customHeight="1">
      <c r="C14" s="2" t="s">
        <v>159</v>
      </c>
      <c r="D14" s="75"/>
      <c r="F14" s="13">
        <v>142009</v>
      </c>
      <c r="G14" s="13"/>
      <c r="H14" s="13">
        <v>121477</v>
      </c>
      <c r="I14" s="13"/>
      <c r="J14" s="13">
        <v>142009</v>
      </c>
      <c r="K14" s="13"/>
      <c r="L14" s="13">
        <v>121477</v>
      </c>
    </row>
    <row r="15" spans="1:12" ht="21.75" customHeight="1">
      <c r="C15" s="2" t="s">
        <v>163</v>
      </c>
      <c r="D15" s="75"/>
      <c r="F15" s="13">
        <v>0</v>
      </c>
      <c r="G15" s="13"/>
      <c r="H15" s="13">
        <v>-7076</v>
      </c>
      <c r="I15" s="13"/>
      <c r="J15" s="13">
        <v>0</v>
      </c>
      <c r="K15" s="13"/>
      <c r="L15" s="13">
        <v>-7076</v>
      </c>
    </row>
    <row r="16" spans="1:12" ht="21.75" customHeight="1">
      <c r="C16" s="2" t="s">
        <v>164</v>
      </c>
      <c r="D16" s="75"/>
      <c r="F16" s="13"/>
      <c r="G16" s="13"/>
      <c r="H16" s="13"/>
      <c r="I16" s="13"/>
      <c r="J16" s="13"/>
      <c r="K16" s="13"/>
      <c r="L16" s="13"/>
    </row>
    <row r="17" spans="1:12" ht="21.75" customHeight="1">
      <c r="C17" s="2" t="s">
        <v>101</v>
      </c>
      <c r="D17" s="75"/>
      <c r="F17" s="13">
        <v>55304</v>
      </c>
      <c r="G17" s="13"/>
      <c r="H17" s="13">
        <v>10150</v>
      </c>
      <c r="I17" s="13"/>
      <c r="J17" s="13">
        <v>55304</v>
      </c>
      <c r="K17" s="13"/>
      <c r="L17" s="13">
        <v>0</v>
      </c>
    </row>
    <row r="18" spans="1:12" ht="21.75" customHeight="1">
      <c r="C18" s="2" t="s">
        <v>126</v>
      </c>
      <c r="D18" s="75"/>
      <c r="F18" s="13">
        <v>0</v>
      </c>
      <c r="G18" s="13"/>
      <c r="H18" s="13">
        <v>-19924</v>
      </c>
      <c r="I18" s="13"/>
      <c r="J18" s="13">
        <v>0</v>
      </c>
      <c r="K18" s="13"/>
      <c r="L18" s="13">
        <v>-19924</v>
      </c>
    </row>
    <row r="19" spans="1:12" ht="21.75" customHeight="1">
      <c r="C19" s="2" t="s">
        <v>131</v>
      </c>
      <c r="D19" s="75"/>
      <c r="F19" s="13">
        <v>0</v>
      </c>
      <c r="G19" s="13"/>
      <c r="H19" s="13">
        <v>88614</v>
      </c>
      <c r="I19" s="13"/>
      <c r="J19" s="13">
        <v>0</v>
      </c>
      <c r="K19" s="13"/>
      <c r="L19" s="13">
        <v>88614</v>
      </c>
    </row>
    <row r="20" spans="1:12" ht="21.75" customHeight="1">
      <c r="C20" s="2" t="s">
        <v>89</v>
      </c>
      <c r="D20" s="75"/>
      <c r="F20" s="13">
        <v>0</v>
      </c>
      <c r="G20" s="13"/>
      <c r="H20" s="13">
        <v>0</v>
      </c>
      <c r="I20" s="13"/>
      <c r="J20" s="130">
        <v>922709</v>
      </c>
      <c r="K20" s="13"/>
      <c r="L20" s="13">
        <v>1077478</v>
      </c>
    </row>
    <row r="21" spans="1:12" ht="21.75" customHeight="1">
      <c r="C21" s="2" t="s">
        <v>102</v>
      </c>
      <c r="D21" s="75"/>
      <c r="F21" s="13">
        <v>0</v>
      </c>
      <c r="G21" s="13"/>
      <c r="H21" s="13">
        <v>0</v>
      </c>
      <c r="I21" s="13"/>
      <c r="J21" s="13">
        <v>19886</v>
      </c>
      <c r="K21" s="13"/>
      <c r="L21" s="13">
        <v>14300</v>
      </c>
    </row>
    <row r="22" spans="1:12" ht="21.75" customHeight="1">
      <c r="C22" s="2" t="s">
        <v>70</v>
      </c>
      <c r="D22" s="75"/>
      <c r="F22" s="13">
        <v>19886</v>
      </c>
      <c r="G22" s="13"/>
      <c r="H22" s="13">
        <v>14300</v>
      </c>
      <c r="I22" s="13"/>
      <c r="J22" s="13">
        <v>0</v>
      </c>
      <c r="K22" s="13"/>
      <c r="L22" s="13">
        <v>0</v>
      </c>
    </row>
    <row r="23" spans="1:12" ht="21.75" customHeight="1">
      <c r="C23" s="2" t="s">
        <v>22</v>
      </c>
      <c r="D23" s="75"/>
      <c r="F23" s="13">
        <v>0</v>
      </c>
      <c r="G23" s="13"/>
      <c r="H23" s="13">
        <v>-153</v>
      </c>
      <c r="I23" s="13"/>
      <c r="J23" s="13">
        <v>0</v>
      </c>
      <c r="K23" s="13"/>
      <c r="L23" s="13">
        <v>-8592</v>
      </c>
    </row>
    <row r="24" spans="1:12" ht="21.75" customHeight="1">
      <c r="A24" s="2" t="s">
        <v>85</v>
      </c>
      <c r="D24" s="75"/>
      <c r="F24" s="13"/>
      <c r="G24" s="13"/>
      <c r="H24" s="13"/>
      <c r="I24" s="13"/>
      <c r="J24" s="13"/>
      <c r="K24" s="13"/>
      <c r="L24" s="13"/>
    </row>
    <row r="25" spans="1:12" ht="21.75" customHeight="1">
      <c r="C25" s="2" t="s">
        <v>42</v>
      </c>
      <c r="D25" s="75"/>
      <c r="F25" s="13">
        <v>83575</v>
      </c>
      <c r="G25" s="13"/>
      <c r="H25" s="13">
        <v>-3819202</v>
      </c>
      <c r="I25" s="13"/>
      <c r="J25" s="13">
        <v>78702</v>
      </c>
      <c r="K25" s="13"/>
      <c r="L25" s="13">
        <v>-4241059</v>
      </c>
    </row>
    <row r="26" spans="1:12" ht="21.75" customHeight="1">
      <c r="C26" s="2" t="s">
        <v>58</v>
      </c>
      <c r="D26" s="75"/>
      <c r="F26" s="13">
        <v>-557600</v>
      </c>
      <c r="G26" s="13"/>
      <c r="H26" s="13">
        <v>4184629</v>
      </c>
      <c r="I26" s="13"/>
      <c r="J26" s="13">
        <v>-573752</v>
      </c>
      <c r="K26" s="13"/>
      <c r="L26" s="13">
        <v>4131479</v>
      </c>
    </row>
    <row r="27" spans="1:12" ht="21.75" customHeight="1">
      <c r="C27" s="2" t="s">
        <v>51</v>
      </c>
      <c r="D27" s="75"/>
      <c r="F27" s="13">
        <v>0</v>
      </c>
      <c r="G27" s="13"/>
      <c r="H27" s="13">
        <v>-393224</v>
      </c>
      <c r="I27" s="13"/>
      <c r="J27" s="13">
        <v>0</v>
      </c>
      <c r="K27" s="13"/>
      <c r="L27" s="13">
        <v>-393224</v>
      </c>
    </row>
    <row r="28" spans="1:12" ht="21.75" customHeight="1">
      <c r="C28" s="2" t="s">
        <v>37</v>
      </c>
      <c r="D28" s="75"/>
      <c r="F28" s="13">
        <v>75110</v>
      </c>
      <c r="G28" s="13"/>
      <c r="H28" s="13">
        <v>985496</v>
      </c>
      <c r="I28" s="13"/>
      <c r="J28" s="13">
        <v>75110</v>
      </c>
      <c r="K28" s="13"/>
      <c r="L28" s="13">
        <v>985496</v>
      </c>
    </row>
    <row r="29" spans="1:12" ht="21.75" customHeight="1">
      <c r="C29" s="2" t="s">
        <v>52</v>
      </c>
      <c r="D29" s="75"/>
      <c r="F29" s="13">
        <v>0</v>
      </c>
      <c r="G29" s="13"/>
      <c r="H29" s="13">
        <v>-1021503</v>
      </c>
      <c r="I29" s="13"/>
      <c r="J29" s="13">
        <v>0</v>
      </c>
      <c r="K29" s="13"/>
      <c r="L29" s="13">
        <v>-1021503</v>
      </c>
    </row>
    <row r="30" spans="1:12" ht="21.75" customHeight="1">
      <c r="C30" s="2" t="s">
        <v>47</v>
      </c>
      <c r="D30" s="75"/>
      <c r="F30" s="13">
        <v>-906408</v>
      </c>
      <c r="G30" s="13"/>
      <c r="H30" s="13">
        <v>1961337</v>
      </c>
      <c r="I30" s="13"/>
      <c r="J30" s="13">
        <v>-897576</v>
      </c>
      <c r="K30" s="13"/>
      <c r="L30" s="13">
        <v>2200208</v>
      </c>
    </row>
    <row r="31" spans="1:12" ht="21.75" customHeight="1">
      <c r="C31" s="2" t="s">
        <v>48</v>
      </c>
      <c r="D31" s="75"/>
      <c r="F31" s="13">
        <v>-220000</v>
      </c>
      <c r="G31" s="13"/>
      <c r="H31" s="13">
        <v>2271006</v>
      </c>
      <c r="I31" s="13"/>
      <c r="J31" s="13">
        <v>-220000</v>
      </c>
      <c r="K31" s="13"/>
      <c r="L31" s="13">
        <v>2271006</v>
      </c>
    </row>
    <row r="32" spans="1:12" ht="21.75" customHeight="1">
      <c r="A32" s="69" t="s">
        <v>86</v>
      </c>
      <c r="B32" s="1"/>
      <c r="C32" s="1"/>
      <c r="D32" s="75"/>
      <c r="F32" s="16">
        <f>SUM(F12:F31)</f>
        <v>1582389</v>
      </c>
      <c r="H32" s="16">
        <f>SUM(H12:H31)</f>
        <v>6457284</v>
      </c>
      <c r="J32" s="16">
        <f>SUM(J12:J31)</f>
        <v>2502830</v>
      </c>
      <c r="K32" s="13"/>
      <c r="L32" s="16">
        <f>SUM(L12:L31)</f>
        <v>7234511</v>
      </c>
    </row>
    <row r="33" spans="1:12" ht="21.75" customHeight="1">
      <c r="A33" s="76" t="s">
        <v>71</v>
      </c>
      <c r="B33" s="1"/>
      <c r="C33" s="1"/>
      <c r="D33" s="75"/>
      <c r="F33" s="80">
        <f>F9+F32</f>
        <v>-7617579</v>
      </c>
      <c r="H33" s="80">
        <f>H9+H32</f>
        <v>-4706208</v>
      </c>
      <c r="J33" s="80">
        <f>J9+J32</f>
        <v>-6696959</v>
      </c>
      <c r="K33" s="13"/>
      <c r="L33" s="80">
        <f>L9+L32</f>
        <v>-3899443</v>
      </c>
    </row>
    <row r="34" spans="1:12" ht="21.75" customHeight="1">
      <c r="A34" s="69" t="s">
        <v>103</v>
      </c>
      <c r="B34" s="1"/>
      <c r="C34" s="69"/>
      <c r="D34" s="75"/>
      <c r="F34" s="91">
        <v>0</v>
      </c>
      <c r="H34" s="13">
        <v>153</v>
      </c>
      <c r="J34" s="91">
        <v>0</v>
      </c>
      <c r="K34" s="13"/>
      <c r="L34" s="115">
        <v>153</v>
      </c>
    </row>
    <row r="35" spans="1:12" ht="21.75" customHeight="1">
      <c r="A35" s="69" t="s">
        <v>96</v>
      </c>
      <c r="B35" s="69"/>
      <c r="C35" s="69"/>
      <c r="D35" s="75"/>
      <c r="F35" s="91">
        <v>-277715</v>
      </c>
      <c r="H35" s="131">
        <v>-333983</v>
      </c>
      <c r="J35" s="91">
        <v>-277096</v>
      </c>
      <c r="K35" s="13"/>
      <c r="L35" s="115">
        <v>-337516</v>
      </c>
    </row>
    <row r="36" spans="1:12" ht="21" customHeight="1">
      <c r="A36" s="76" t="s">
        <v>38</v>
      </c>
      <c r="D36" s="75"/>
      <c r="F36" s="84">
        <f>SUM(F33:F35)</f>
        <v>-7895294</v>
      </c>
      <c r="G36" s="1"/>
      <c r="H36" s="84">
        <f>SUM(H33:H35)</f>
        <v>-5040038</v>
      </c>
      <c r="I36" s="1"/>
      <c r="J36" s="84">
        <f>SUM(J33:J35)</f>
        <v>-6974055</v>
      </c>
      <c r="K36" s="80"/>
      <c r="L36" s="84">
        <f>SUM(L33:L35)</f>
        <v>-4236806</v>
      </c>
    </row>
    <row r="37" spans="1:12" ht="21.5" customHeight="1">
      <c r="A37" s="56"/>
      <c r="D37" s="75"/>
      <c r="J37" s="13"/>
      <c r="K37" s="13"/>
      <c r="L37" s="13"/>
    </row>
    <row r="38" spans="1:12" ht="21.75" customHeight="1">
      <c r="A38" s="56"/>
      <c r="D38" s="75"/>
      <c r="E38" s="74"/>
      <c r="F38" s="74"/>
      <c r="G38" s="74"/>
      <c r="H38" s="74"/>
      <c r="I38" s="74"/>
      <c r="J38" s="13"/>
      <c r="K38" s="77"/>
      <c r="L38" s="13"/>
    </row>
    <row r="39" spans="1:12" ht="21.75" customHeight="1">
      <c r="A39" s="1" t="s">
        <v>113</v>
      </c>
      <c r="D39" s="75"/>
      <c r="E39" s="74"/>
      <c r="F39" s="74"/>
      <c r="G39" s="74"/>
      <c r="H39" s="74"/>
      <c r="I39" s="74"/>
      <c r="J39" s="13"/>
      <c r="K39" s="77"/>
      <c r="L39" s="79" t="s">
        <v>143</v>
      </c>
    </row>
    <row r="40" spans="1:12" ht="21.75" customHeight="1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79" t="s">
        <v>144</v>
      </c>
    </row>
    <row r="41" spans="1:12" ht="21.7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1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21.75" customHeight="1">
      <c r="A43" s="74"/>
      <c r="B43" s="74"/>
      <c r="C43" s="74"/>
      <c r="E43" s="74"/>
      <c r="F43" s="100"/>
      <c r="G43" s="100"/>
      <c r="H43" s="135" t="s">
        <v>55</v>
      </c>
      <c r="I43" s="135"/>
      <c r="J43" s="135"/>
      <c r="K43" s="135"/>
      <c r="L43" s="135"/>
    </row>
    <row r="44" spans="1:12" ht="21.75" customHeight="1">
      <c r="A44" s="74"/>
      <c r="B44" s="74"/>
      <c r="C44" s="74"/>
      <c r="E44" s="74"/>
      <c r="F44" s="137" t="s">
        <v>78</v>
      </c>
      <c r="G44" s="137"/>
      <c r="H44" s="137"/>
      <c r="I44" s="63"/>
      <c r="J44" s="138" t="s">
        <v>79</v>
      </c>
      <c r="K44" s="138"/>
      <c r="L44" s="138"/>
    </row>
    <row r="45" spans="1:12" ht="21.75" customHeight="1">
      <c r="D45" s="72"/>
      <c r="E45" s="74"/>
      <c r="F45" s="8">
        <v>2025</v>
      </c>
      <c r="G45" s="74"/>
      <c r="H45" s="8">
        <v>2024</v>
      </c>
      <c r="I45" s="74"/>
      <c r="J45" s="8">
        <v>2025</v>
      </c>
      <c r="K45" s="5"/>
      <c r="L45" s="8">
        <v>2024</v>
      </c>
    </row>
    <row r="46" spans="1:12" ht="21.75" customHeight="1">
      <c r="A46" s="1" t="s">
        <v>27</v>
      </c>
      <c r="B46" s="1"/>
      <c r="C46" s="1"/>
      <c r="D46" s="75"/>
      <c r="E46" s="74"/>
      <c r="F46" s="74"/>
      <c r="G46" s="74"/>
      <c r="H46" s="74"/>
      <c r="I46" s="74"/>
      <c r="J46" s="75"/>
      <c r="K46" s="74"/>
      <c r="L46" s="5"/>
    </row>
    <row r="47" spans="1:12" ht="21.75" customHeight="1">
      <c r="A47" s="1"/>
      <c r="B47" s="1"/>
      <c r="C47" s="2" t="s">
        <v>88</v>
      </c>
      <c r="D47" s="75"/>
      <c r="E47" s="74"/>
      <c r="F47" s="91">
        <v>0</v>
      </c>
      <c r="G47" s="74"/>
      <c r="H47" s="91">
        <v>0</v>
      </c>
      <c r="I47" s="91"/>
      <c r="J47" s="91">
        <v>0</v>
      </c>
      <c r="K47" s="91"/>
      <c r="L47" s="91">
        <v>-1189128</v>
      </c>
    </row>
    <row r="48" spans="1:12" ht="21.75" customHeight="1">
      <c r="A48" s="1"/>
      <c r="B48" s="1"/>
      <c r="C48" s="2" t="s">
        <v>160</v>
      </c>
      <c r="D48" s="75"/>
      <c r="E48" s="74"/>
      <c r="F48" s="91">
        <v>1495350</v>
      </c>
      <c r="G48" s="74"/>
      <c r="H48" s="91">
        <v>0</v>
      </c>
      <c r="I48" s="91"/>
      <c r="J48" s="91">
        <v>1495350</v>
      </c>
      <c r="K48" s="91"/>
      <c r="L48" s="91">
        <v>0</v>
      </c>
    </row>
    <row r="49" spans="1:12" ht="21.75" customHeight="1">
      <c r="C49" s="2" t="s">
        <v>104</v>
      </c>
      <c r="D49" s="75"/>
      <c r="E49" s="74"/>
      <c r="F49" s="91">
        <v>-100000</v>
      </c>
      <c r="G49" s="91"/>
      <c r="H49" s="91">
        <v>1779963</v>
      </c>
      <c r="I49" s="91"/>
      <c r="J49" s="91">
        <v>-100000</v>
      </c>
      <c r="K49" s="91"/>
      <c r="L49" s="91">
        <v>1779963</v>
      </c>
    </row>
    <row r="50" spans="1:12" ht="21.75" customHeight="1">
      <c r="C50" s="2" t="s">
        <v>29</v>
      </c>
      <c r="D50" s="75"/>
      <c r="E50" s="74"/>
      <c r="F50" s="91">
        <v>-327750</v>
      </c>
      <c r="G50" s="91"/>
      <c r="H50" s="91">
        <v>-74092</v>
      </c>
      <c r="I50" s="91"/>
      <c r="J50" s="91">
        <v>-327750</v>
      </c>
      <c r="K50" s="91"/>
      <c r="L50" s="91">
        <v>-74092</v>
      </c>
    </row>
    <row r="51" spans="1:12" ht="21.75" customHeight="1">
      <c r="C51" s="66" t="s">
        <v>30</v>
      </c>
      <c r="D51" s="75"/>
      <c r="E51" s="74"/>
      <c r="F51" s="91">
        <v>0</v>
      </c>
      <c r="G51" s="91"/>
      <c r="H51" s="91">
        <v>-3254400</v>
      </c>
      <c r="I51" s="91"/>
      <c r="J51" s="91">
        <v>0</v>
      </c>
      <c r="K51" s="91"/>
      <c r="L51" s="91">
        <v>-3254400</v>
      </c>
    </row>
    <row r="52" spans="1:12" ht="21.75" customHeight="1">
      <c r="A52" s="56" t="s">
        <v>40</v>
      </c>
      <c r="D52" s="75"/>
      <c r="E52" s="74"/>
      <c r="F52" s="84">
        <f>SUM(F47:F51)</f>
        <v>1067600</v>
      </c>
      <c r="G52" s="85"/>
      <c r="H52" s="84">
        <f>SUM(H47:H51)</f>
        <v>-1548529</v>
      </c>
      <c r="I52" s="85"/>
      <c r="J52" s="84">
        <f>SUM(J47:J51)</f>
        <v>1067600</v>
      </c>
      <c r="K52" s="116"/>
      <c r="L52" s="84">
        <f>SUM(L47:L51)</f>
        <v>-2737657</v>
      </c>
    </row>
    <row r="53" spans="1:12" ht="21.75" customHeight="1">
      <c r="A53" s="56"/>
      <c r="D53" s="75"/>
      <c r="E53" s="74"/>
      <c r="F53" s="80"/>
      <c r="G53" s="85"/>
      <c r="H53" s="80"/>
      <c r="I53" s="85"/>
      <c r="J53" s="80"/>
      <c r="K53" s="116"/>
      <c r="L53" s="80"/>
    </row>
    <row r="54" spans="1:12" ht="21.75" customHeight="1">
      <c r="A54" s="1" t="s">
        <v>28</v>
      </c>
      <c r="B54" s="1"/>
      <c r="C54" s="1"/>
      <c r="D54" s="75"/>
      <c r="E54" s="78"/>
      <c r="F54" s="91"/>
      <c r="G54" s="78"/>
      <c r="H54" s="13"/>
      <c r="I54" s="78"/>
      <c r="J54" s="91"/>
      <c r="K54" s="77"/>
      <c r="L54" s="13"/>
    </row>
    <row r="55" spans="1:12" ht="21.75" customHeight="1">
      <c r="A55" s="1"/>
      <c r="B55" s="1"/>
      <c r="C55" s="2" t="s">
        <v>72</v>
      </c>
      <c r="D55" s="75"/>
      <c r="E55" s="78"/>
      <c r="F55" s="91">
        <v>0</v>
      </c>
      <c r="G55" s="78"/>
      <c r="H55" s="13">
        <v>-12645538</v>
      </c>
      <c r="I55" s="78"/>
      <c r="J55" s="91">
        <v>0</v>
      </c>
      <c r="K55" s="77"/>
      <c r="L55" s="13">
        <v>-12645538</v>
      </c>
    </row>
    <row r="56" spans="1:12" ht="21.75" customHeight="1">
      <c r="A56" s="1"/>
      <c r="B56" s="1"/>
      <c r="C56" s="2" t="s">
        <v>73</v>
      </c>
      <c r="D56" s="75"/>
      <c r="E56" s="78"/>
      <c r="F56" s="91">
        <v>5000000</v>
      </c>
      <c r="G56" s="78"/>
      <c r="H56" s="13">
        <v>1939518</v>
      </c>
      <c r="I56" s="78"/>
      <c r="J56" s="91">
        <v>5000000</v>
      </c>
      <c r="K56" s="77"/>
      <c r="L56" s="13">
        <v>1939518</v>
      </c>
    </row>
    <row r="57" spans="1:12" ht="21.75" customHeight="1">
      <c r="A57" s="1"/>
      <c r="B57" s="1"/>
      <c r="C57" s="2" t="s">
        <v>90</v>
      </c>
      <c r="D57" s="75"/>
      <c r="E57" s="78"/>
      <c r="F57" s="91">
        <v>0</v>
      </c>
      <c r="G57" s="78"/>
      <c r="H57" s="13">
        <v>0</v>
      </c>
      <c r="I57" s="78"/>
      <c r="J57" s="91">
        <v>0</v>
      </c>
      <c r="K57" s="77"/>
      <c r="L57" s="13">
        <v>10000000</v>
      </c>
    </row>
    <row r="58" spans="1:12" ht="21.75" customHeight="1">
      <c r="A58" s="1"/>
      <c r="B58" s="1"/>
      <c r="C58" s="2" t="s">
        <v>74</v>
      </c>
      <c r="D58" s="75"/>
      <c r="E58" s="78"/>
      <c r="F58" s="91">
        <v>0</v>
      </c>
      <c r="G58" s="78"/>
      <c r="H58" s="13">
        <v>-55891</v>
      </c>
      <c r="I58" s="78"/>
      <c r="J58" s="91">
        <v>0</v>
      </c>
      <c r="K58" s="77"/>
      <c r="L58" s="13">
        <v>-55891</v>
      </c>
    </row>
    <row r="59" spans="1:12" ht="21.75" customHeight="1">
      <c r="A59" s="1"/>
      <c r="B59" s="1"/>
      <c r="C59" s="2" t="s">
        <v>123</v>
      </c>
      <c r="D59" s="75"/>
      <c r="E59" s="78"/>
      <c r="F59" s="91">
        <v>-613556</v>
      </c>
      <c r="G59" s="78"/>
      <c r="H59" s="13">
        <v>-600610</v>
      </c>
      <c r="I59" s="78"/>
      <c r="J59" s="91">
        <v>-613556</v>
      </c>
      <c r="K59" s="77"/>
      <c r="L59" s="13">
        <v>-600610</v>
      </c>
    </row>
    <row r="60" spans="1:12" ht="21.75" customHeight="1">
      <c r="A60" s="1" t="s">
        <v>75</v>
      </c>
      <c r="B60" s="1"/>
      <c r="D60" s="75"/>
      <c r="E60" s="6"/>
      <c r="F60" s="84">
        <f>ROUND((SUM(F55:F59)),0)</f>
        <v>4386444</v>
      </c>
      <c r="G60" s="78"/>
      <c r="H60" s="84">
        <f>ROUND((SUM(H55:H59)),0)</f>
        <v>-11362521</v>
      </c>
      <c r="I60" s="78"/>
      <c r="J60" s="84">
        <f>ROUND((SUM(J55:J59)),0)</f>
        <v>4386444</v>
      </c>
      <c r="K60" s="77"/>
      <c r="L60" s="84">
        <f>ROUND((SUM(L55:L59)),0)</f>
        <v>-1362521</v>
      </c>
    </row>
    <row r="61" spans="1:12" ht="21.75" customHeight="1">
      <c r="A61" s="1"/>
      <c r="B61" s="1"/>
      <c r="D61" s="75"/>
      <c r="E61" s="6"/>
      <c r="F61" s="101"/>
      <c r="G61" s="78"/>
      <c r="H61" s="101"/>
      <c r="I61" s="78"/>
      <c r="J61" s="80"/>
      <c r="K61" s="77"/>
      <c r="L61" s="80"/>
    </row>
    <row r="62" spans="1:12" ht="21.75" customHeight="1">
      <c r="A62" s="1" t="s">
        <v>87</v>
      </c>
      <c r="B62" s="1"/>
      <c r="D62" s="75"/>
      <c r="E62" s="6"/>
      <c r="F62" s="80">
        <f>F36+F60+F52</f>
        <v>-2441250</v>
      </c>
      <c r="G62" s="101"/>
      <c r="H62" s="80">
        <f>H36+H60+H52</f>
        <v>-17951088</v>
      </c>
      <c r="I62" s="101"/>
      <c r="J62" s="80">
        <f>J36+J60+J52</f>
        <v>-1520011</v>
      </c>
      <c r="K62" s="80"/>
      <c r="L62" s="80">
        <f>L36+L60+L52</f>
        <v>-8336984</v>
      </c>
    </row>
    <row r="63" spans="1:12" ht="21.75" customHeight="1">
      <c r="A63" s="1" t="s">
        <v>155</v>
      </c>
      <c r="B63" s="1"/>
      <c r="D63" s="75"/>
      <c r="E63" s="6"/>
      <c r="F63" s="86">
        <f>'BS (E)'!I13</f>
        <v>9851673</v>
      </c>
      <c r="G63" s="101"/>
      <c r="H63" s="86">
        <v>69903201</v>
      </c>
      <c r="I63" s="101"/>
      <c r="J63" s="86">
        <f>'BS (E)'!M13</f>
        <v>5740315</v>
      </c>
      <c r="K63" s="80"/>
      <c r="L63" s="86">
        <v>20731683</v>
      </c>
    </row>
    <row r="64" spans="1:12" ht="21.75" customHeight="1" thickBot="1">
      <c r="A64" s="1" t="s">
        <v>156</v>
      </c>
      <c r="B64" s="1"/>
      <c r="D64" s="75"/>
      <c r="E64" s="6"/>
      <c r="F64" s="87">
        <f>ROUND((SUM(F62:F63)),0)</f>
        <v>7410423</v>
      </c>
      <c r="G64" s="101"/>
      <c r="H64" s="87">
        <f>ROUND((SUM(H62:H63)),0)</f>
        <v>51952113</v>
      </c>
      <c r="I64" s="101"/>
      <c r="J64" s="87">
        <f>ROUND((SUM(J62:J63)),2)</f>
        <v>4220304</v>
      </c>
      <c r="K64" s="80"/>
      <c r="L64" s="87">
        <f>ROUND((SUM(L62:L63)),0)</f>
        <v>12394699</v>
      </c>
    </row>
    <row r="65" spans="1:12" ht="21.75" customHeight="1" thickTop="1"/>
    <row r="66" spans="1:12">
      <c r="A66" s="1" t="s">
        <v>76</v>
      </c>
      <c r="F66" s="13"/>
      <c r="H66" s="13"/>
      <c r="J66" s="13"/>
    </row>
    <row r="67" spans="1:12">
      <c r="A67" s="2" t="s">
        <v>77</v>
      </c>
      <c r="F67" s="44"/>
      <c r="G67" s="44"/>
      <c r="H67" s="44"/>
      <c r="I67" s="44"/>
      <c r="J67" s="44"/>
      <c r="K67" s="44"/>
      <c r="L67" s="44"/>
    </row>
    <row r="68" spans="1:12">
      <c r="C68" s="2" t="s">
        <v>165</v>
      </c>
    </row>
    <row r="69" spans="1:12">
      <c r="C69" s="2" t="s">
        <v>154</v>
      </c>
      <c r="F69" s="105">
        <v>0</v>
      </c>
      <c r="G69" s="102"/>
      <c r="H69" s="109">
        <v>20000</v>
      </c>
      <c r="I69" s="103"/>
      <c r="J69" s="120">
        <v>0</v>
      </c>
      <c r="K69" s="102"/>
      <c r="L69" s="109">
        <v>20000</v>
      </c>
    </row>
  </sheetData>
  <mergeCells count="6">
    <mergeCell ref="H5:L5"/>
    <mergeCell ref="H43:L43"/>
    <mergeCell ref="F6:H6"/>
    <mergeCell ref="F44:H44"/>
    <mergeCell ref="J6:L6"/>
    <mergeCell ref="J44:L44"/>
  </mergeCells>
  <pageMargins left="0.98425196850393704" right="0.78740157480314998" top="0.98425196850393704" bottom="0.78740157480314998" header="0.39370078740157499" footer="0.39370078740157499"/>
  <pageSetup paperSize="9" scale="66" firstPageNumber="6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(E)</vt:lpstr>
      <vt:lpstr>PL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'PL (E)'!Print_Area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Sasilee Charoenre (ซาซิลีย์ เจริญเร๊ะ)</cp:lastModifiedBy>
  <cp:lastPrinted>2025-05-07T08:02:56Z</cp:lastPrinted>
  <dcterms:created xsi:type="dcterms:W3CDTF">2021-02-23T14:35:01Z</dcterms:created>
  <dcterms:modified xsi:type="dcterms:W3CDTF">2025-05-13T06:40:27Z</dcterms:modified>
</cp:coreProperties>
</file>