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G:\.shortcut-targets-by-id\1VDMvCv9CbqXZafrAEq59mK0EqBDExUeJ\VS Group-Q2'68\VS-Q2'68\1. Audit FS\FS_VS_Q2'68_E\"/>
    </mc:Choice>
  </mc:AlternateContent>
  <xr:revisionPtr revIDLastSave="0" documentId="8_{6F66FE9A-B381-4E67-BFC3-455CE8A2CC17}" xr6:coauthVersionLast="47" xr6:coauthVersionMax="47" xr10:uidLastSave="{00000000-0000-0000-0000-000000000000}"/>
  <workbookProtection lockStructure="1"/>
  <bookViews>
    <workbookView xWindow="-108" yWindow="-108" windowWidth="23256" windowHeight="13896" activeTab="5" xr2:uid="{00000000-000D-0000-FFFF-FFFF00000000}"/>
  </bookViews>
  <sheets>
    <sheet name="BS (E)" sheetId="1" r:id="rId1"/>
    <sheet name="PL (3M)" sheetId="9" r:id="rId2"/>
    <sheet name="PL (6M)" sheetId="10" r:id="rId3"/>
    <sheet name="Equity (E)_Conso" sheetId="3" r:id="rId4"/>
    <sheet name="Equity (E)_Com" sheetId="6" r:id="rId5"/>
    <sheet name="CF (E)" sheetId="8" r:id="rId6"/>
  </sheets>
  <definedNames>
    <definedName name="\" localSheetId="5">#REF!</definedName>
    <definedName name="\" localSheetId="4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4">#REF!</definedName>
    <definedName name="\b" localSheetId="1">#REF!</definedName>
    <definedName name="\b" localSheetId="2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localSheetId="5" hidden="1">{#N/A,#N/A,TRUE,"M [OS-05]-00(1)"}</definedName>
    <definedName name="______________________AGM2" localSheetId="4" hidden="1">{#N/A,#N/A,TRUE,"M [OS-05]-00(1)"}</definedName>
    <definedName name="______________________AGM2" localSheetId="1" hidden="1">{#N/A,#N/A,TRUE,"M [OS-05]-00(1)"}</definedName>
    <definedName name="______________________AGM2" localSheetId="2" hidden="1">{#N/A,#N/A,TRUE,"M [OS-05]-00(1)"}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localSheetId="5" hidden="1">{#N/A,#N/A,TRUE,"M [OS-05]-00(1)"}</definedName>
    <definedName name="_____________________AGM2" localSheetId="4" hidden="1">{#N/A,#N/A,TRUE,"M [OS-05]-00(1)"}</definedName>
    <definedName name="_____________________AGM2" localSheetId="1" hidden="1">{#N/A,#N/A,TRUE,"M [OS-05]-00(1)"}</definedName>
    <definedName name="_____________________AGM2" localSheetId="2" hidden="1">{#N/A,#N/A,TRUE,"M [OS-05]-00(1)"}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localSheetId="5" hidden="1">{#N/A,#N/A,TRUE,"M [OS-05]-00(1)"}</definedName>
    <definedName name="____________________AGM2" localSheetId="4" hidden="1">{#N/A,#N/A,TRUE,"M [OS-05]-00(1)"}</definedName>
    <definedName name="____________________AGM2" localSheetId="1" hidden="1">{#N/A,#N/A,TRUE,"M [OS-05]-00(1)"}</definedName>
    <definedName name="____________________AGM2" localSheetId="2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localSheetId="5" hidden="1">{#N/A,#N/A,TRUE,"M [OS-05]-00(1)"}</definedName>
    <definedName name="___________________AGM2" localSheetId="4" hidden="1">{#N/A,#N/A,TRUE,"M [OS-05]-00(1)"}</definedName>
    <definedName name="___________________AGM2" localSheetId="1" hidden="1">{#N/A,#N/A,TRUE,"M [OS-05]-00(1)"}</definedName>
    <definedName name="___________________AGM2" localSheetId="2" hidden="1">{#N/A,#N/A,TRUE,"M [OS-05]-00(1)"}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localSheetId="5" hidden="1">{#N/A,#N/A,TRUE,"M [OS-05]-00(1)"}</definedName>
    <definedName name="__________________AGM2" localSheetId="4" hidden="1">{#N/A,#N/A,TRUE,"M [OS-05]-00(1)"}</definedName>
    <definedName name="__________________AGM2" localSheetId="1" hidden="1">{#N/A,#N/A,TRUE,"M [OS-05]-00(1)"}</definedName>
    <definedName name="__________________AGM2" localSheetId="2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localSheetId="5" hidden="1">{#N/A,#N/A,TRUE,"M [OS-05]-00(1)"}</definedName>
    <definedName name="_________________AGM2" localSheetId="4" hidden="1">{#N/A,#N/A,TRUE,"M [OS-05]-00(1)"}</definedName>
    <definedName name="_________________AGM2" localSheetId="1" hidden="1">{#N/A,#N/A,TRUE,"M [OS-05]-00(1)"}</definedName>
    <definedName name="_________________AGM2" localSheetId="2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localSheetId="5" hidden="1">{#N/A,#N/A,TRUE,"M [OS-05]-00(1)"}</definedName>
    <definedName name="________________AGM2" localSheetId="4" hidden="1">{#N/A,#N/A,TRUE,"M [OS-05]-00(1)"}</definedName>
    <definedName name="________________AGM2" localSheetId="1" hidden="1">{#N/A,#N/A,TRUE,"M [OS-05]-00(1)"}</definedName>
    <definedName name="________________AGM2" localSheetId="2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localSheetId="5" hidden="1">{#N/A,#N/A,TRUE,"M [OS-05]-00(1)"}</definedName>
    <definedName name="_______________AGM2" localSheetId="4" hidden="1">{#N/A,#N/A,TRUE,"M [OS-05]-00(1)"}</definedName>
    <definedName name="_______________AGM2" localSheetId="1" hidden="1">{#N/A,#N/A,TRUE,"M [OS-05]-00(1)"}</definedName>
    <definedName name="_______________AGM2" localSheetId="2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localSheetId="5" hidden="1">{#N/A,#N/A,TRUE,"M [OS-05]-00(1)"}</definedName>
    <definedName name="_____________AGM2" localSheetId="4" hidden="1">{#N/A,#N/A,TRUE,"M [OS-05]-00(1)"}</definedName>
    <definedName name="_____________AGM2" localSheetId="1" hidden="1">{#N/A,#N/A,TRUE,"M [OS-05]-00(1)"}</definedName>
    <definedName name="_____________AGM2" localSheetId="2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localSheetId="5" hidden="1">{#N/A,#N/A,TRUE,"M [OS-05]-00(1)"}</definedName>
    <definedName name="____________AGM2" localSheetId="4" hidden="1">{#N/A,#N/A,TRUE,"M [OS-05]-00(1)"}</definedName>
    <definedName name="____________AGM2" localSheetId="1" hidden="1">{#N/A,#N/A,TRUE,"M [OS-05]-00(1)"}</definedName>
    <definedName name="____________AGM2" localSheetId="2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localSheetId="5" hidden="1">{#N/A,#N/A,TRUE,"M [OS-05]-00(1)"}</definedName>
    <definedName name="___________AGM2" localSheetId="4" hidden="1">{#N/A,#N/A,TRUE,"M [OS-05]-00(1)"}</definedName>
    <definedName name="___________AGM2" localSheetId="1" hidden="1">{#N/A,#N/A,TRUE,"M [OS-05]-00(1)"}</definedName>
    <definedName name="___________AGM2" localSheetId="2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localSheetId="5" hidden="1">{#N/A,#N/A,TRUE,"M [OS-05]-00(1)"}</definedName>
    <definedName name="__________AGM2" localSheetId="4" hidden="1">{#N/A,#N/A,TRUE,"M [OS-05]-00(1)"}</definedName>
    <definedName name="__________AGM2" localSheetId="1" hidden="1">{#N/A,#N/A,TRUE,"M [OS-05]-00(1)"}</definedName>
    <definedName name="__________AGM2" localSheetId="2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localSheetId="5" hidden="1">{#N/A,#N/A,TRUE,"M [OS-05]-00(1)"}</definedName>
    <definedName name="_________AGM2" localSheetId="4" hidden="1">{#N/A,#N/A,TRUE,"M [OS-05]-00(1)"}</definedName>
    <definedName name="_________AGM2" localSheetId="1" hidden="1">{#N/A,#N/A,TRUE,"M [OS-05]-00(1)"}</definedName>
    <definedName name="_________AGM2" localSheetId="2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5" hidden="1">{#N/A,#N/A,TRUE,"M [OS-05]-00(1)"}</definedName>
    <definedName name="________AGM2" localSheetId="4" hidden="1">{#N/A,#N/A,TRUE,"M [OS-05]-00(1)"}</definedName>
    <definedName name="________AGM2" localSheetId="1" hidden="1">{#N/A,#N/A,TRUE,"M [OS-05]-00(1)"}</definedName>
    <definedName name="________AGM2" localSheetId="2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5" hidden="1">{#N/A,#N/A,TRUE,"M [OS-05]-00(1)"}</definedName>
    <definedName name="_______AGM2" localSheetId="4" hidden="1">{#N/A,#N/A,TRUE,"M [OS-05]-00(1)"}</definedName>
    <definedName name="_______AGM2" localSheetId="1" hidden="1">{#N/A,#N/A,TRUE,"M [OS-05]-00(1)"}</definedName>
    <definedName name="_______AGM2" localSheetId="2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localSheetId="5" hidden="1">{#N/A,#N/A,TRUE,"M [OS-05]-00(1)"}</definedName>
    <definedName name="______AGM2" localSheetId="4" hidden="1">{#N/A,#N/A,TRUE,"M [OS-05]-00(1)"}</definedName>
    <definedName name="______AGM2" localSheetId="1" hidden="1">{#N/A,#N/A,TRUE,"M [OS-05]-00(1)"}</definedName>
    <definedName name="______AGM2" localSheetId="2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localSheetId="5" hidden="1">{"'Feb 99'!$A$1:$G$30"}</definedName>
    <definedName name="______UB1" localSheetId="4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5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localSheetId="5" hidden="1">{#N/A,#N/A,TRUE,"M [OS-05]-00(1)"}</definedName>
    <definedName name="_____AGM2" localSheetId="4" hidden="1">{#N/A,#N/A,TRUE,"M [OS-05]-00(1)"}</definedName>
    <definedName name="_____AGM2" localSheetId="1" hidden="1">{#N/A,#N/A,TRUE,"M [OS-05]-00(1)"}</definedName>
    <definedName name="_____AGM2" localSheetId="2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5" hidden="1">{#N/A,#N/A,TRUE,"M [OS-05]-00(1)"}</definedName>
    <definedName name="____AGM2" localSheetId="4" hidden="1">{#N/A,#N/A,TRUE,"M [OS-05]-00(1)"}</definedName>
    <definedName name="____AGM2" localSheetId="1" hidden="1">{#N/A,#N/A,TRUE,"M [OS-05]-00(1)"}</definedName>
    <definedName name="____AGM2" localSheetId="2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localSheetId="5" hidden="1">{#N/A,#N/A,FALSE,"Sheet1"}</definedName>
    <definedName name="____H3" localSheetId="4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hidden="1">{#N/A,#N/A,FALSE,"Sheet1"}</definedName>
    <definedName name="____K2" hidden="1">#REF!</definedName>
    <definedName name="____KA1" localSheetId="5" hidden="1">{#N/A,#N/A,FALSE,"Sheet1"}</definedName>
    <definedName name="____KA1" localSheetId="4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5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localSheetId="4" hidden="1">{"'Feb 99'!$A$1:$G$30"}</definedName>
    <definedName name="____UB1" localSheetId="1" hidden="1">{"'Feb 99'!$A$1:$G$30"}</definedName>
    <definedName name="____UB1" localSheetId="2" hidden="1">{"'Feb 99'!$A$1:$G$30"}</definedName>
    <definedName name="____UB1" hidden="1">{"'Feb 99'!$A$1:$G$30"}</definedName>
    <definedName name="____UB2" localSheetId="5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2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5" hidden="1">{#N/A,#N/A,TRUE,"M [OS-05]-00(1)"}</definedName>
    <definedName name="___AGM2" localSheetId="4" hidden="1">{#N/A,#N/A,TRUE,"M [OS-05]-00(1)"}</definedName>
    <definedName name="___AGM2" localSheetId="1" hidden="1">{#N/A,#N/A,TRUE,"M [OS-05]-00(1)"}</definedName>
    <definedName name="___AGM2" localSheetId="2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localSheetId="5" hidden="1">{#N/A,#N/A,FALSE,"Sheet1"}</definedName>
    <definedName name="___H3" localSheetId="4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localSheetId="5" hidden="1">{#N/A,#N/A,FALSE,"Sheet1"}</definedName>
    <definedName name="___KA1" localSheetId="4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5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4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5">'CF (E)'!___weg33</definedName>
    <definedName name="___weg33" localSheetId="4">'Equity (E)_Com'!___weg33</definedName>
    <definedName name="___weg33" localSheetId="1">'PL (3M)'!___weg33</definedName>
    <definedName name="___weg33" localSheetId="2">'PL (6M)'!___weg33</definedName>
    <definedName name="___weg33">'CF (E)'!___weg33</definedName>
    <definedName name="___WP2007" localSheetId="5">#REF!</definedName>
    <definedName name="___WP2007" localSheetId="4">#REF!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5" hidden="1">{#N/A,#N/A,TRUE,"M [OS-05]-00(1)"}</definedName>
    <definedName name="__AGM2" localSheetId="4" hidden="1">{#N/A,#N/A,TRUE,"M [OS-05]-00(1)"}</definedName>
    <definedName name="__AGM2" localSheetId="1" hidden="1">{#N/A,#N/A,TRUE,"M [OS-05]-00(1)"}</definedName>
    <definedName name="__AGM2" localSheetId="2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localSheetId="5" hidden="1">{#N/A,#N/A,FALSE,"Sheet1"}</definedName>
    <definedName name="__H3" localSheetId="4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localSheetId="5" hidden="1">{#N/A,#N/A,FALSE,"Sheet1"}</definedName>
    <definedName name="__KA1" localSheetId="4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5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4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5">'CF (E)'!__weg33</definedName>
    <definedName name="__weg33" localSheetId="4">'Equity (E)_Com'!__weg33</definedName>
    <definedName name="__weg33" localSheetId="1">'PL (3M)'!__weg33</definedName>
    <definedName name="__weg33" localSheetId="2">'PL (6M)'!__weg33</definedName>
    <definedName name="__weg33">'CF (E)'!__weg33</definedName>
    <definedName name="__WP2007" localSheetId="5">#REF!</definedName>
    <definedName name="__WP2007" localSheetId="4">#REF!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localSheetId="5" hidden="1">{#N/A,#N/A,TRUE,"M [OS-05]-00(1)"}</definedName>
    <definedName name="_AGM2" localSheetId="4" hidden="1">{#N/A,#N/A,TRUE,"M [OS-05]-00(1)"}</definedName>
    <definedName name="_AGM2" localSheetId="1" hidden="1">{#N/A,#N/A,TRUE,"M [OS-05]-00(1)"}</definedName>
    <definedName name="_AGM2" localSheetId="2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localSheetId="5" hidden="1">{#N/A,#N/A,FALSE,"Sheet1"}</definedName>
    <definedName name="_H3" localSheetId="4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localSheetId="5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localSheetId="5" hidden="1">{#N/A,#N/A,FALSE,"Sheet1"}</definedName>
    <definedName name="_N4" localSheetId="4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4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 localSheetId="5">#REF!</definedName>
    <definedName name="_ฐานเก่า" localSheetId="4">#REF!</definedName>
    <definedName name="_ฐานเก่า" localSheetId="1">#REF!</definedName>
    <definedName name="_ฐานเก่า" localSheetId="2">#REF!</definedName>
    <definedName name="_ฐานเก่า">#REF!</definedName>
    <definedName name="_ฐานใหม่" localSheetId="5">#REF!</definedName>
    <definedName name="_ฐานใหม่" localSheetId="4">#REF!</definedName>
    <definedName name="_ฐานใหม่" localSheetId="1">#REF!</definedName>
    <definedName name="_ฐานใหม่" localSheetId="2">#REF!</definedName>
    <definedName name="_ฐานใหม่">#REF!</definedName>
    <definedName name="_เปลี่ยนชั้นหนี้" localSheetId="5">#REF!</definedName>
    <definedName name="_เปลี่ยนชั้นหนี้" localSheetId="4">#REF!</definedName>
    <definedName name="_เปลี่ยนชั้นหนี้" localSheetId="1">#REF!</definedName>
    <definedName name="_เปลี่ยนชั้นหนี้" localSheetId="2">#REF!</definedName>
    <definedName name="_เปลี่ยนชั้นหนี้">#REF!</definedName>
    <definedName name="A" localSheetId="5">#REF!</definedName>
    <definedName name="A" localSheetId="4">#REF!</definedName>
    <definedName name="A" localSheetId="3">#REF!</definedName>
    <definedName name="A" localSheetId="1">#REF!</definedName>
    <definedName name="A" localSheetId="2">#REF!</definedName>
    <definedName name="a">#N/A</definedName>
    <definedName name="a___0" localSheetId="5">#REF!</definedName>
    <definedName name="a___0" localSheetId="4">#REF!</definedName>
    <definedName name="a___0" localSheetId="1">#REF!</definedName>
    <definedName name="a___0" localSheetId="2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5" hidden="1">{#N/A,#N/A,FALSE,"Sheet1"}</definedName>
    <definedName name="A2A" localSheetId="4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{"AnnualRentRoll",#N/A,FALSE,"RentRoll"}</definedName>
    <definedName name="aa" localSheetId="4" hidden="1">{"AnnualRentRoll",#N/A,FALSE,"RentRoll"}</definedName>
    <definedName name="aa" localSheetId="1" hidden="1">{"AnnualRentRoll",#N/A,FALSE,"RentRoll"}</definedName>
    <definedName name="aa" localSheetId="2" hidden="1">{"AnnualRentRoll",#N/A,FALSE,"RentRoll"}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localSheetId="5" hidden="1">{"AnnualRentRoll",#N/A,FALSE,"RentRoll"}</definedName>
    <definedName name="AAA" localSheetId="4" hidden="1">{"AnnualRentRoll",#N/A,FALSE,"RentRoll"}</definedName>
    <definedName name="AAA" localSheetId="1" hidden="1">{"AnnualRentRoll",#N/A,FALSE,"RentRoll"}</definedName>
    <definedName name="AAA" localSheetId="2" hidden="1">{"AnnualRentRoll",#N/A,FALSE,"RentRoll"}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localSheetId="5" hidden="1">{#N/A,#N/A,FALSE,"Sheet1"}</definedName>
    <definedName name="aaaaa" localSheetId="4" hidden="1">{#N/A,#N/A,FALSE,"Sheet1"}</definedName>
    <definedName name="aaaaa" localSheetId="1" hidden="1">{#N/A,#N/A,FALSE,"Sheet1"}</definedName>
    <definedName name="aaaaa" localSheetId="2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5">'CF (E)'!aaaaaaaaaaa</definedName>
    <definedName name="aaaaaaaaaaa" localSheetId="4">'Equity (E)_Com'!aaaaaaaaaaa</definedName>
    <definedName name="aaaaaaaaaaa" localSheetId="1">'PL (3M)'!aaaaaaaaaaa</definedName>
    <definedName name="aaaaaaaaaaa" localSheetId="2">'PL (6M)'!aaaaaaaaaaa</definedName>
    <definedName name="aaaaaaaaaaa">'CF (E)'!aaaaaaaaaaa</definedName>
    <definedName name="aaaaaaaaaaaa">#REF!</definedName>
    <definedName name="AAAAAAAAAAAAA" localSheetId="5" hidden="1">{#N/A,#N/A,FALSE,"Sheet1"}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localSheetId="4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localSheetId="5" hidden="1">{#N/A,#N/A,FALSE,"Sheet1"}</definedName>
    <definedName name="ageaggeq" localSheetId="4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5" hidden="1">{"'Feb 99'!$A$1:$G$30"}</definedName>
    <definedName name="ALI" localSheetId="4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localSheetId="5" hidden="1">{"'Model'!$A$1:$N$53"}</definedName>
    <definedName name="aoe" localSheetId="4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5">Scheduled_Payment+Extra_Payment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4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4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fadfad" localSheetId="5">#REF!</definedName>
    <definedName name="asfadfad" localSheetId="4">#REF!</definedName>
    <definedName name="asfadfad" localSheetId="1">#REF!</definedName>
    <definedName name="asfadfad" localSheetId="2">#REF!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localSheetId="5" hidden="1">{#N/A,#N/A,FALSE,"Sheet1"}</definedName>
    <definedName name="asgdsage" localSheetId="4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localSheetId="5" hidden="1">{#N/A,#N/A,TRUE,"M [OS-05]-00(1)"}</definedName>
    <definedName name="BATT" localSheetId="4" hidden="1">{#N/A,#N/A,TRUE,"M [OS-05]-00(1)"}</definedName>
    <definedName name="BATT" localSheetId="1" hidden="1">{#N/A,#N/A,TRUE,"M [OS-05]-00(1)"}</definedName>
    <definedName name="BATT" localSheetId="2" hidden="1">{#N/A,#N/A,TRUE,"M [OS-05]-00(1)"}</definedName>
    <definedName name="BATT" hidden="1">{#N/A,#N/A,TRUE,"M [OS-05]-00(1)"}</definedName>
    <definedName name="bb" localSheetId="5" hidden="1">{"MonthlyRentRoll",#N/A,FALSE,"RentRoll"}</definedName>
    <definedName name="bb" localSheetId="4" hidden="1">{"MonthlyRentRoll",#N/A,FALSE,"RentRoll"}</definedName>
    <definedName name="bb" localSheetId="1" hidden="1">{"MonthlyRentRoll",#N/A,FALSE,"RentRoll"}</definedName>
    <definedName name="bb" localSheetId="2" hidden="1">{"MonthlyRentRoll",#N/A,FALSE,"RentRoll"}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5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localSheetId="5" hidden="1">{#N/A,#N/A,TRUE,"M [OS-05]-00(1)";#N/A,#N/A,TRUE,"M [OS-05]-00(1)"}</definedName>
    <definedName name="blance" localSheetId="4" hidden="1">{#N/A,#N/A,TRUE,"M [OS-05]-00(1)";#N/A,#N/A,TRUE,"M [OS-05]-00(1)"}</definedName>
    <definedName name="blance" localSheetId="1" hidden="1">{#N/A,#N/A,TRUE,"M [OS-05]-00(1)";#N/A,#N/A,TRUE,"M [OS-05]-00(1)"}</definedName>
    <definedName name="blance" localSheetId="2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5">Scheduled_Payment+Extra_Payment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4">#REF!</definedName>
    <definedName name="BOH" localSheetId="1">#REF!</definedName>
    <definedName name="BOH" localSheetId="2">#REF!</definedName>
    <definedName name="BOH">#REF!</definedName>
    <definedName name="BOR" localSheetId="5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orr_Cont_Date_Format" localSheetId="5">#REF!</definedName>
    <definedName name="Borr_Cont_Date_Format" localSheetId="4">#REF!</definedName>
    <definedName name="Borr_Cont_Date_Format" localSheetId="1">#REF!</definedName>
    <definedName name="Borr_Cont_Date_Format" localSheetId="2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localSheetId="5" hidden="1">{"AnnualRentRoll",#N/A,FALSE,"RentRoll"}</definedName>
    <definedName name="BS" localSheetId="4" hidden="1">{"AnnualRentRoll",#N/A,FALSE,"RentRoll"}</definedName>
    <definedName name="BS" localSheetId="1" hidden="1">{"AnnualRentRoll",#N/A,FALSE,"RentRoll"}</definedName>
    <definedName name="BS" localSheetId="2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localSheetId="5" hidden="1">{"AnnualRentRoll",#N/A,FALSE,"RentRoll"}</definedName>
    <definedName name="CAJ" localSheetId="4" hidden="1">{"AnnualRentRoll",#N/A,FALSE,"RentRoll"}</definedName>
    <definedName name="CAJ" localSheetId="1" hidden="1">{"AnnualRentRoll",#N/A,FALSE,"RentRoll"}</definedName>
    <definedName name="CAJ" localSheetId="2" hidden="1">{"AnnualRentRoll",#N/A,FALSE,"RentRoll"}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5" hidden="1">{#N/A,#N/A,FALSE,"OperatingAssumptions"}</definedName>
    <definedName name="cc" localSheetId="4" hidden="1">{#N/A,#N/A,FALSE,"OperatingAssumptions"}</definedName>
    <definedName name="cc" localSheetId="1" hidden="1">{#N/A,#N/A,FALSE,"OperatingAssumptions"}</definedName>
    <definedName name="cc" localSheetId="2" hidden="1">{#N/A,#N/A,FALSE,"OperatingAssumptions"}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localSheetId="5" hidden="1">{"AnnualRentRoll",#N/A,FALSE,"RentRoll"}</definedName>
    <definedName name="cd" localSheetId="4" hidden="1">{"AnnualRentRoll",#N/A,FALSE,"RentRoll"}</definedName>
    <definedName name="cd" localSheetId="1" hidden="1">{"AnnualRentRoll",#N/A,FALSE,"RentRoll"}</definedName>
    <definedName name="cd" localSheetId="2" hidden="1">{"AnnualRentRoll",#N/A,FALSE,"RentRoll"}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1">#REF!</definedName>
    <definedName name="Customize" localSheetId="2">#REF!</definedName>
    <definedName name="Customize">#REF!</definedName>
    <definedName name="cv">#REF!</definedName>
    <definedName name="cv0">#REF!</definedName>
    <definedName name="CVCV" localSheetId="5" hidden="1">{#VALUE!,#N/A,FALSE,0}</definedName>
    <definedName name="CVCV" localSheetId="4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5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localSheetId="5" hidden="1">{#N/A,#N/A,TRUE,"M [OS-05]-00(1)";#N/A,#N/A,TRUE,"M [OS-05]-00(1)"}</definedName>
    <definedName name="ddafd" localSheetId="4" hidden="1">{#N/A,#N/A,TRUE,"M [OS-05]-00(1)";#N/A,#N/A,TRUE,"M [OS-05]-00(1)"}</definedName>
    <definedName name="ddafd" localSheetId="1" hidden="1">{#N/A,#N/A,TRUE,"M [OS-05]-00(1)";#N/A,#N/A,TRUE,"M [OS-05]-00(1)"}</definedName>
    <definedName name="ddafd" localSheetId="2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5" hidden="1">{#N/A,#N/A,FALSE,"Sheet1"}</definedName>
    <definedName name="ddddd" localSheetId="4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5">#REF!,#REF!,#REF!,#REF!,#REF!,#REF!</definedName>
    <definedName name="DDninetynine" localSheetId="4">#REF!,#REF!,#REF!,#REF!,#REF!,#REF!</definedName>
    <definedName name="DDninetynine" localSheetId="1">#REF!,#REF!,#REF!,#REF!,#REF!,#REF!</definedName>
    <definedName name="DDninetynine" localSheetId="2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5">Scheduled_Payment+Extra_Payment</definedName>
    <definedName name="dgg" localSheetId="4">Scheduled_Payment+Extra_Payment</definedName>
    <definedName name="dgg" localSheetId="1">Scheduled_Payment+Extra_Payment</definedName>
    <definedName name="dgg" localSheetId="2">Scheduled_Payment+Extra_Payment</definedName>
    <definedName name="dgg">Scheduled_Payment+Extra_Payment</definedName>
    <definedName name="dggfh" localSheetId="5">#REF!</definedName>
    <definedName name="dggfh" localSheetId="4">#REF!</definedName>
    <definedName name="dggfh" localSheetId="1">#REF!</definedName>
    <definedName name="dggfh" localSheetId="2">#REF!</definedName>
    <definedName name="dggfh">#REF!</definedName>
    <definedName name="dgjdg" localSheetId="5">#REF!</definedName>
    <definedName name="dgjdg" localSheetId="4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4">#REF!</definedName>
    <definedName name="dgrdgd" localSheetId="1">#REF!</definedName>
    <definedName name="dgrdgd" localSheetId="2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5">DATE(YEAR(#REF!),MONTH(#REF!)+Payment_Number,DAY(#REF!))</definedName>
    <definedName name="eed" localSheetId="4">DATE(YEAR(#REF!),MONTH(#REF!)+Payment_Number,DAY(#REF!))</definedName>
    <definedName name="eed" localSheetId="1">DATE(YEAR(#REF!),MONTH(#REF!)+Payment_Number,DAY(#REF!))</definedName>
    <definedName name="eed" localSheetId="2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localSheetId="4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localSheetId="5" hidden="1">{#N/A,#N/A,TRUE,"M [OS-05]-00(1)";#N/A,#N/A,TRUE,"M [OS-05]-00(1)"}</definedName>
    <definedName name="etreg" localSheetId="4" hidden="1">{#N/A,#N/A,TRUE,"M [OS-05]-00(1)";#N/A,#N/A,TRUE,"M [OS-05]-00(1)"}</definedName>
    <definedName name="etreg" localSheetId="1" hidden="1">{#N/A,#N/A,TRUE,"M [OS-05]-00(1)";#N/A,#N/A,TRUE,"M [OS-05]-00(1)"}</definedName>
    <definedName name="etreg" localSheetId="2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5" hidden="1">{#N/A,#N/A,FALSE,"Sheet1"}</definedName>
    <definedName name="ewqfwqgf" localSheetId="4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5" hidden="1">{#N/A,#N/A,FALSE,"BKK PROPER";#N/A,#N/A,FALSE,"AGGREGATE";#N/A,#N/A,FALSE,"BOND PL"}</definedName>
    <definedName name="exc" localSheetId="4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localSheetId="2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4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 localSheetId="5" hidden="1">{#N/A,#N/A,FALSE,"BKK PROPER";#N/A,#N/A,FALSE,"AGGREGATE";#N/A,#N/A,FALSE,"BOND PL"}</definedName>
    <definedName name="f" localSheetId="4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localSheetId="2" hidden="1">{#N/A,#N/A,FALSE,"BKK PROPER";#N/A,#N/A,FALSE,"AGGREGATE";#N/A,#N/A,FALSE,"BOND PL"}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{"AnnualRentRoll",#N/A,FALSE,"RentRoll"}</definedName>
    <definedName name="fff" localSheetId="4" hidden="1">{"AnnualRentRoll",#N/A,FALSE,"RentRoll"}</definedName>
    <definedName name="fff" localSheetId="1" hidden="1">{"AnnualRentRoll",#N/A,FALSE,"RentRoll"}</definedName>
    <definedName name="fff" localSheetId="2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5" hidden="1">{#N/A,#N/A,TRUE,"M [OS-05]-00(1)"}</definedName>
    <definedName name="ffh" localSheetId="4" hidden="1">{#N/A,#N/A,TRUE,"M [OS-05]-00(1)"}</definedName>
    <definedName name="ffh" localSheetId="1" hidden="1">{#N/A,#N/A,TRUE,"M [OS-05]-00(1)"}</definedName>
    <definedName name="ffh" localSheetId="2" hidden="1">{#N/A,#N/A,TRUE,"M [OS-05]-00(1)"}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5">DATE(YEAR(#REF!),MONTH(#REF!)+Payment_Number,DAY(#REF!))</definedName>
    <definedName name="ffsw" localSheetId="4">DATE(YEAR(#REF!),MONTH(#REF!)+Payment_Number,DAY(#REF!))</definedName>
    <definedName name="ffsw" localSheetId="1">DATE(YEAR(#REF!),MONTH(#REF!)+Payment_Number,DAY(#REF!))</definedName>
    <definedName name="ffsw" localSheetId="2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5" hidden="1">{"'Model'!$A$1:$N$53"}</definedName>
    <definedName name="fht" localSheetId="4" hidden="1">{"'Model'!$A$1:$N$53"}</definedName>
    <definedName name="fht" localSheetId="1" hidden="1">{"'Model'!$A$1:$N$53"}</definedName>
    <definedName name="fht" localSheetId="2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#REF!</definedName>
    <definedName name="FinePrint" localSheetId="2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5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5" hidden="1">{"AnnualRentRoll",#N/A,FALSE,"RentRoll"}</definedName>
    <definedName name="FK" localSheetId="4" hidden="1">{"AnnualRentRoll",#N/A,FALSE,"RentRoll"}</definedName>
    <definedName name="FK" localSheetId="1" hidden="1">{"AnnualRentRoll",#N/A,FALSE,"RentRoll"}</definedName>
    <definedName name="FK" localSheetId="2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5" hidden="1">{#N/A,#N/A,FALSE,"Sheet1"}</definedName>
    <definedName name="frgfewq" localSheetId="4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localSheetId="5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5">Scheduled_Payment+Extra_Payment</definedName>
    <definedName name="gdsz" localSheetId="4">Scheduled_Payment+Extra_Payment</definedName>
    <definedName name="gdsz" localSheetId="1">Scheduled_Payment+Extra_Payment</definedName>
    <definedName name="gdsz" localSheetId="2">Scheduled_Payment+Extra_Payment</definedName>
    <definedName name="gdsz">Scheduled_Payment+Extra_Payment</definedName>
    <definedName name="gdvdsv" localSheetId="5">#REF!</definedName>
    <definedName name="gdvdsv" localSheetId="4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4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4">#REF!</definedName>
    <definedName name="gerherher" localSheetId="1">#REF!</definedName>
    <definedName name="gerherher" localSheetId="2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5">Scheduled_Payment+Extra_Payment</definedName>
    <definedName name="ghj" localSheetId="4">Scheduled_Payment+Extra_Payment</definedName>
    <definedName name="ghj" localSheetId="1">Scheduled_Payment+Extra_Payment</definedName>
    <definedName name="ghj" localSheetId="2">Scheduled_Payment+Extra_Payment</definedName>
    <definedName name="ghj">Scheduled_Payment+Extra_Payment</definedName>
    <definedName name="ghjgh" localSheetId="5">#REF!</definedName>
    <definedName name="ghjgh" localSheetId="4">#REF!</definedName>
    <definedName name="ghjgh" localSheetId="1">#REF!</definedName>
    <definedName name="ghjgh" localSheetId="2">#REF!</definedName>
    <definedName name="ghjgh">#REF!</definedName>
    <definedName name="ghngfngfnm" localSheetId="5">#REF!</definedName>
    <definedName name="ghngfngfnm" localSheetId="4">#REF!</definedName>
    <definedName name="ghngfngfnm" localSheetId="1">#REF!</definedName>
    <definedName name="ghngfngfnm" localSheetId="2">#REF!</definedName>
    <definedName name="ghngfngfnm">#REF!</definedName>
    <definedName name="ght">#N/A</definedName>
    <definedName name="gift" localSheetId="5">#REF!</definedName>
    <definedName name="gift" localSheetId="4">#REF!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4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5">Scheduled_Payment+Extra_Payment</definedName>
    <definedName name="gww" localSheetId="4">Scheduled_Payment+Extra_Payment</definedName>
    <definedName name="gww" localSheetId="1">Scheduled_Payment+Extra_Payment</definedName>
    <definedName name="gww" localSheetId="2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MATCH(0.01,#REF!,-1)+1</definedName>
    <definedName name="hghg" localSheetId="2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localSheetId="5" hidden="1">{#N/A,#N/A,FALSE,"Sheet1"}</definedName>
    <definedName name="HIP" localSheetId="4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5" hidden="1">{#N/A,#N/A,TRUE,"M [OS-05]-00(1)"}</definedName>
    <definedName name="hnn" localSheetId="4" hidden="1">{#N/A,#N/A,TRUE,"M [OS-05]-00(1)"}</definedName>
    <definedName name="hnn" localSheetId="1" hidden="1">{#N/A,#N/A,TRUE,"M [OS-05]-00(1)"}</definedName>
    <definedName name="hnn" localSheetId="2" hidden="1">{#N/A,#N/A,TRUE,"M [OS-05]-00(1)"}</definedName>
    <definedName name="hnn" hidden="1">{#N/A,#N/A,TRUE,"M [OS-05]-00(1)"}</definedName>
    <definedName name="HOP" localSheetId="5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5">OFFSET(#REF!,0,0,jhtt)</definedName>
    <definedName name="hrh" localSheetId="4">OFFSET(#REF!,0,0,jhtt)</definedName>
    <definedName name="hrh" localSheetId="1">OFFSET(#REF!,0,0,[0]!jhtt)</definedName>
    <definedName name="hrh" localSheetId="2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localSheetId="5" hidden="1">{#N/A,#N/A,TRUE,"M [OS-05]-00(1)";#N/A,#N/A,TRUE,"M [OS-05]-00(1)"}</definedName>
    <definedName name="ht" localSheetId="4" hidden="1">{#N/A,#N/A,TRUE,"M [OS-05]-00(1)";#N/A,#N/A,TRUE,"M [OS-05]-00(1)"}</definedName>
    <definedName name="ht" localSheetId="1" hidden="1">{#N/A,#N/A,TRUE,"M [OS-05]-00(1)";#N/A,#N/A,TRUE,"M [OS-05]-00(1)"}</definedName>
    <definedName name="ht" localSheetId="2" hidden="1">{#N/A,#N/A,TRUE,"M [OS-05]-00(1)";#N/A,#N/A,TRUE,"M [OS-05]-00(1)"}</definedName>
    <definedName name="ht" hidden="1">{#N/A,#N/A,TRUE,"M [OS-05]-00(1)";#N/A,#N/A,TRUE,"M [OS-05]-00(1)"}</definedName>
    <definedName name="hth" localSheetId="1">MATCH(0.01,#REF!,-1)+1</definedName>
    <definedName name="hth" localSheetId="2">MATCH(0.01,#REF!,-1)+1</definedName>
    <definedName name="hth">MATCH(0.01,#REF!,-1)+1</definedName>
    <definedName name="htht">#REF!</definedName>
    <definedName name="HTML_CodePage" hidden="1">874</definedName>
    <definedName name="HTML_Control" localSheetId="5" hidden="1">{"'Exchange Rate'!$A$1:$E$33"}</definedName>
    <definedName name="HTML_Control" localSheetId="4" hidden="1">{"'Exchange Rate'!$A$1:$E$33"}</definedName>
    <definedName name="HTML_Control" localSheetId="1" hidden="1">{"'Exchange Rate'!$A$1:$E$33"}</definedName>
    <definedName name="HTML_Control" localSheetId="2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5" hidden="1">{#N/A,#N/A,FALSE,"ExitStratigy"}</definedName>
    <definedName name="iii" localSheetId="4" hidden="1">{#N/A,#N/A,FALSE,"ExitStratigy"}</definedName>
    <definedName name="iii" localSheetId="1" hidden="1">{#N/A,#N/A,FALSE,"ExitStratigy"}</definedName>
    <definedName name="iii" localSheetId="2" hidden="1">{#N/A,#N/A,FALSE,"ExitStratigy"}</definedName>
    <definedName name="iii" hidden="1">{#N/A,#N/A,FALSE,"ExitStratigy"}</definedName>
    <definedName name="iiii" localSheetId="5" hidden="1">{#N/A,#N/A,FALSE,"Summary"}</definedName>
    <definedName name="iiii" localSheetId="4" hidden="1">{#N/A,#N/A,FALSE,"Summary"}</definedName>
    <definedName name="iiii" localSheetId="1" hidden="1">{#N/A,#N/A,FALSE,"Summary"}</definedName>
    <definedName name="iiii" localSheetId="2" hidden="1">{#N/A,#N/A,FALSE,"Summary"}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localSheetId="5" hidden="1">{"'Feb 99'!$A$1:$G$30"}</definedName>
    <definedName name="Jas" localSheetId="4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5">Scheduled_Payment+Extra_Payment</definedName>
    <definedName name="jfht" localSheetId="4">Scheduled_Payment+Extra_Payment</definedName>
    <definedName name="jfht" localSheetId="1">Scheduled_Payment+Extra_Payment</definedName>
    <definedName name="jfht" localSheetId="2">Scheduled_Payment+Extra_Payment</definedName>
    <definedName name="jfht">Scheduled_Payment+Extra_Payment</definedName>
    <definedName name="jfjfjyfj" localSheetId="5">#REF!</definedName>
    <definedName name="jfjfjyfj" localSheetId="4">#REF!</definedName>
    <definedName name="jfjfjyfj" localSheetId="1">#REF!</definedName>
    <definedName name="jfjfjyfj" localSheetId="2">#REF!</definedName>
    <definedName name="jfjfjyfj">#REF!</definedName>
    <definedName name="jftjfj" localSheetId="5">#REF!</definedName>
    <definedName name="jftjfj" localSheetId="4">#REF!</definedName>
    <definedName name="jftjfj" localSheetId="1">#REF!</definedName>
    <definedName name="jftjfj" localSheetId="2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1">OFFSET(#REF!,0,0,#REF!)</definedName>
    <definedName name="jhf" localSheetId="2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localSheetId="5" hidden="1">{#N/A,#N/A,FALSE,"OperatingAssumptions"}</definedName>
    <definedName name="jj" localSheetId="4" hidden="1">{#N/A,#N/A,FALSE,"OperatingAssumptions"}</definedName>
    <definedName name="jj" localSheetId="1" hidden="1">{#N/A,#N/A,FALSE,"OperatingAssumptions"}</definedName>
    <definedName name="jj" localSheetId="2" hidden="1">{#N/A,#N/A,FALSE,"OperatingAssumptions"}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5" hidden="1">{#N/A,#N/A,FALSE,"OperatingAssumptions"}</definedName>
    <definedName name="JJJ" localSheetId="4" hidden="1">{#N/A,#N/A,FALSE,"OperatingAssumptions"}</definedName>
    <definedName name="JJJ" localSheetId="1" hidden="1">{#N/A,#N/A,FALSE,"OperatingAssumptions"}</definedName>
    <definedName name="JJJ" localSheetId="2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5" hidden="1">{"'Model'!$A$1:$N$53"}</definedName>
    <definedName name="jkhjh" localSheetId="4" hidden="1">{"'Model'!$A$1:$N$53"}</definedName>
    <definedName name="jkhjh" localSheetId="1" hidden="1">{"'Model'!$A$1:$N$53"}</definedName>
    <definedName name="jkhjh" localSheetId="2" hidden="1">{"'Model'!$A$1:$N$53"}</definedName>
    <definedName name="jkhjh" hidden="1">{"'Model'!$A$1:$N$53"}</definedName>
    <definedName name="jkkjkj">#REF!</definedName>
    <definedName name="jkldjfpo" localSheetId="5" hidden="1">{"AnnualRentRoll",#N/A,FALSE,"RentRoll"}</definedName>
    <definedName name="jkldjfpo" localSheetId="4" hidden="1">{"AnnualRentRoll",#N/A,FALSE,"RentRoll"}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5">Scheduled_Payment+Extra_Payment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localSheetId="5" hidden="1">{#N/A,#N/A,FALSE,"Sheet1"}</definedName>
    <definedName name="K2a" localSheetId="4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5" hidden="1">{"'Model'!$A$1:$N$53"}</definedName>
    <definedName name="ked" localSheetId="4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5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localSheetId="5" hidden="1">{#N/A,#N/A,FALSE,"LoanAssumptions"}</definedName>
    <definedName name="kkkk" localSheetId="4" hidden="1">{#N/A,#N/A,FALSE,"LoanAssumptions"}</definedName>
    <definedName name="kkkk" localSheetId="1" hidden="1">{#N/A,#N/A,FALSE,"LoanAssumptions"}</definedName>
    <definedName name="kkkk" localSheetId="2" hidden="1">{#N/A,#N/A,FALSE,"LoanAssumptions"}</definedName>
    <definedName name="kkkk" hidden="1">{#N/A,#N/A,FALSE,"LoanAssumptions"}</definedName>
    <definedName name="kkzc" localSheetId="5" hidden="1">{#N/A,#N/A,FALSE,"Sheet1"}</definedName>
    <definedName name="kkzc" localSheetId="4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">#REF!</definedName>
    <definedName name="klk">#REF!</definedName>
    <definedName name="KLP" localSheetId="5" hidden="1">{#N/A,#N/A,FALSE,"Sheet1"}</definedName>
    <definedName name="KLP" localSheetId="4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mghkfjd">#REF!</definedName>
    <definedName name="knk" localSheetId="5">#REF!,#REF!</definedName>
    <definedName name="knk" localSheetId="4">#REF!,#REF!</definedName>
    <definedName name="knk" localSheetId="1">#REF!,#REF!</definedName>
    <definedName name="knk" localSheetId="2">#REF!,#REF!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5">IF('CF (E)'!Values_Entered,Header_Row+'CF (E)'!Number_of_Payments,Header_Row)</definedName>
    <definedName name="Last_Row" localSheetId="4">IF('Equity (E)_Com'!Values_Entered,Header_Row+'Equity (E)_Com'!Number_of_Payments,Header_Row)</definedName>
    <definedName name="Last_Row" localSheetId="1">IF('PL (3M)'!Values_Entered,[0]!Header_Row+'PL (3M)'!Number_of_Payments,[0]!Header_Row)</definedName>
    <definedName name="Last_Row" localSheetId="2">IF('PL (6M)'!Values_Entered,[0]!Header_Row+'PL (6M)'!Number_of_Payments,[0]!Header_Row)</definedName>
    <definedName name="Last_Row">IF('CF (E)'!Values_Entered,Header_Row+'CF (E)'!Number_of_Payments,Header_Row)</definedName>
    <definedName name="LASTCOLUMNCELL" localSheetId="5">#REF!</definedName>
    <definedName name="LASTCOLUMNCELL" localSheetId="4">#REF!</definedName>
    <definedName name="LASTCOLUMNCELL" localSheetId="1">#REF!</definedName>
    <definedName name="LASTCOLUMNCELL" localSheetId="2">#REF!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5" hidden="1">{#N/A,#N/A,FALSE,"Sheet1"}</definedName>
    <definedName name="LIK" localSheetId="4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localSheetId="5" hidden="1">{"MonthlyRentRoll",#N/A,FALSE,"RentRoll"}</definedName>
    <definedName name="lkj" localSheetId="4" hidden="1">{"MonthlyRentRoll",#N/A,FALSE,"RentRoll"}</definedName>
    <definedName name="lkj" localSheetId="1" hidden="1">{"MonthlyRentRoll",#N/A,FALSE,"RentRoll"}</definedName>
    <definedName name="lkj" localSheetId="2" hidden="1">{"MonthlyRentRoll",#N/A,FALSE,"RentRoll"}</definedName>
    <definedName name="lkj" hidden="1">{"MonthlyRentRoll",#N/A,FALSE,"RentRoll"}</definedName>
    <definedName name="ll" localSheetId="5" hidden="1">{"MonthlyRentRoll",#N/A,FALSE,"RentRoll"}</definedName>
    <definedName name="ll" localSheetId="4" hidden="1">{"MonthlyRentRoll",#N/A,FALSE,"RentRoll"}</definedName>
    <definedName name="ll" localSheetId="1" hidden="1">{"MonthlyRentRoll",#N/A,FALSE,"RentRoll"}</definedName>
    <definedName name="ll" localSheetId="2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localSheetId="5" hidden="1">{#N/A,#N/A,FALSE,"OperatingAssumptions"}</definedName>
    <definedName name="LLLL" localSheetId="4" hidden="1">{#N/A,#N/A,FALSE,"OperatingAssumptions"}</definedName>
    <definedName name="LLLL" localSheetId="1" hidden="1">{#N/A,#N/A,FALSE,"OperatingAssumptions"}</definedName>
    <definedName name="LLLL" localSheetId="2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>#REF!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localSheetId="5" hidden="1">{#N/A,#N/A,TRUE,"M [OS-05]-00(1)"}</definedName>
    <definedName name="lok" localSheetId="4" hidden="1">{#N/A,#N/A,TRUE,"M [OS-05]-00(1)"}</definedName>
    <definedName name="lok" localSheetId="1" hidden="1">{#N/A,#N/A,TRUE,"M [OS-05]-00(1)"}</definedName>
    <definedName name="lok" localSheetId="2" hidden="1">{#N/A,#N/A,TRUE,"M [OS-05]-00(1)"}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localSheetId="5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5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localSheetId="5" hidden="1">{"'Feb 99'!$A$1:$G$30"}</definedName>
    <definedName name="min" localSheetId="4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1">#REF!</definedName>
    <definedName name="Nada" localSheetId="2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1">#REF!</definedName>
    <definedName name="NCode" localSheetId="2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localSheetId="5" hidden="1">{"AnnualRentRoll",#N/A,FALSE,"RentRoll"}</definedName>
    <definedName name="nn" localSheetId="4" hidden="1">{"AnnualRentRoll",#N/A,FALSE,"RentRoll"}</definedName>
    <definedName name="nn" localSheetId="1" hidden="1">{"AnnualRentRoll",#N/A,FALSE,"RentRoll"}</definedName>
    <definedName name="nn" localSheetId="2" hidden="1">{"AnnualRentRoll",#N/A,FALSE,"RentRoll"}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localSheetId="5" hidden="1">{"AnnualRentRoll",#N/A,FALSE,"RentRoll"}</definedName>
    <definedName name="nong" localSheetId="4" hidden="1">{"AnnualRentRoll",#N/A,FALSE,"RentRoll"}</definedName>
    <definedName name="nong" localSheetId="1" hidden="1">{"AnnualRentRoll",#N/A,FALSE,"RentRoll"}</definedName>
    <definedName name="nong" localSheetId="2" hidden="1">{"AnnualRentRoll",#N/A,FALSE,"RentRoll"}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5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5">MATCH(0.01,End_Bal,-1)+1</definedName>
    <definedName name="Number_of_Payments" localSheetId="4">MATCH(0.01,End_Bal,-1)+1</definedName>
    <definedName name="Number_of_Payments" localSheetId="1">MATCH(0.01,[0]!End_Bal,-1)+1</definedName>
    <definedName name="Number_of_Payments" localSheetId="2">MATCH(0.01,[0]!End_Bal,-1)+1</definedName>
    <definedName name="Number_of_Payments">MATCH(0.01,End_Bal,-1)+1</definedName>
    <definedName name="Number1">#REF!</definedName>
    <definedName name="NUMCHECK" localSheetId="5">AND(ISNUMBER(#REF!),ISNUMBER(#REF!),ISNUMBER(#REF!),ISNUMBER(#REF!))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5">[0]!Visible</definedName>
    <definedName name="othcred" localSheetId="4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4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5" hidden="1">{#VALUE!,#N/A,FALSE,0}</definedName>
    <definedName name="ots" localSheetId="4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(E)'!$A$1:$M$78</definedName>
    <definedName name="_xlnm.Print_Area" localSheetId="5">'CF (E)'!$A$1:$L$79</definedName>
    <definedName name="_xlnm.Print_Area" localSheetId="4">'Equity (E)_Com'!$A$1:$S$20</definedName>
    <definedName name="_xlnm.Print_Area" localSheetId="3">'Equity (E)_Conso'!$A$1:$W$33</definedName>
    <definedName name="_xlnm.Print_Area" localSheetId="1">'PL (3M)'!$A$1:$L$38</definedName>
    <definedName name="_xlnm.Print_Area" localSheetId="2">'PL (6M)'!$A$1:$L$38</definedName>
    <definedName name="_xlnm.Print_Area">#N/A</definedName>
    <definedName name="Print_Area_MI" localSheetId="5">#REF!</definedName>
    <definedName name="Print_Area_MI">#REF!</definedName>
    <definedName name="Print_Area_MI___0" localSheetId="5">#REF!</definedName>
    <definedName name="Print_Area_MI___0" localSheetId="4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4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 localSheetId="5">#REF!</definedName>
    <definedName name="PRINT_TITL01" localSheetId="4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 localSheetId="5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 localSheetId="5">#REF!</definedName>
    <definedName name="PRINT1" localSheetId="4">#REF!</definedName>
    <definedName name="PRINT1" localSheetId="1">#REF!</definedName>
    <definedName name="PRINT1" localSheetId="2">#REF!</definedName>
    <definedName name="PRINT1">#REF!</definedName>
    <definedName name="print12" localSheetId="5">#REF!</definedName>
    <definedName name="print12" localSheetId="4">#REF!</definedName>
    <definedName name="print12" localSheetId="1">#REF!</definedName>
    <definedName name="print12" localSheetId="2">#REF!</definedName>
    <definedName name="print12">#REF!</definedName>
    <definedName name="Print2" localSheetId="5">#REF!</definedName>
    <definedName name="Print2" localSheetId="4">#REF!</definedName>
    <definedName name="Print2" localSheetId="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 localSheetId="5">#REF!</definedName>
    <definedName name="Prior" localSheetId="4">#REF!</definedName>
    <definedName name="Prior" localSheetId="1">#REF!</definedName>
    <definedName name="Prior" localSheetId="2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 localSheetId="5">#REF!</definedName>
    <definedName name="Profitloss" localSheetId="4">#REF!</definedName>
    <definedName name="Profitloss" localSheetId="1">#REF!</definedName>
    <definedName name="Profitloss" localSheetId="2">#REF!</definedName>
    <definedName name="Profitloss">#REF!</definedName>
    <definedName name="proj_start">#REF!</definedName>
    <definedName name="proj_start_date">#REF!</definedName>
    <definedName name="Prov" localSheetId="5">#REF!</definedName>
    <definedName name="Prov" localSheetId="4">#REF!</definedName>
    <definedName name="Prov" localSheetId="1">#REF!</definedName>
    <definedName name="Prov" localSheetId="2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4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rovission" localSheetId="5">#REF!</definedName>
    <definedName name="Provission" localSheetId="4">#REF!</definedName>
    <definedName name="Provission" localSheetId="1">#REF!</definedName>
    <definedName name="Provission" localSheetId="2">#REF!</definedName>
    <definedName name="Provission">#REF!</definedName>
    <definedName name="provol">#N/A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 localSheetId="5">#REF!</definedName>
    <definedName name="pui" localSheetId="4">#REF!</definedName>
    <definedName name="pui" localSheetId="1">#REF!</definedName>
    <definedName name="pui" localSheetId="2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localSheetId="4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5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 localSheetId="5">#REF!</definedName>
    <definedName name="qqqq" localSheetId="4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4">#REF!</definedName>
    <definedName name="qqqqqq" localSheetId="1">#REF!</definedName>
    <definedName name="qqqqqq" localSheetId="2">#REF!</definedName>
    <definedName name="qqqqqq">#REF!</definedName>
    <definedName name="QQW" localSheetId="5">#REF!</definedName>
    <definedName name="QQW" localSheetId="4">#REF!</definedName>
    <definedName name="QQW" localSheetId="1">#REF!</definedName>
    <definedName name="QQW" localSheetId="2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localSheetId="5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5" hidden="1">{#N/A,#N/A,TRUE,"M [OS-05]-00(1)"}</definedName>
    <definedName name="qrrrr" localSheetId="4" hidden="1">{#N/A,#N/A,TRUE,"M [OS-05]-00(1)"}</definedName>
    <definedName name="qrrrr" localSheetId="1" hidden="1">{#N/A,#N/A,TRUE,"M [OS-05]-00(1)"}</definedName>
    <definedName name="qrrrr" localSheetId="2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5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 localSheetId="5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ATE_OF_AA" localSheetId="5">#REF!</definedName>
    <definedName name="RATE_OF_AA" localSheetId="4">#REF!</definedName>
    <definedName name="RATE_OF_AA" localSheetId="1">#REF!</definedName>
    <definedName name="RATE_OF_AA" localSheetId="2">#REF!</definedName>
    <definedName name="RATE_OF_AA">#REF!</definedName>
    <definedName name="RATE_OF_IA" localSheetId="5">#REF!</definedName>
    <definedName name="RATE_OF_IA" localSheetId="4">#REF!</definedName>
    <definedName name="RATE_OF_IA" localSheetId="1">#REF!</definedName>
    <definedName name="RATE_OF_IA" localSheetId="2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 localSheetId="5">#REF!</definedName>
    <definedName name="rdsff" localSheetId="4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4">#REF!</definedName>
    <definedName name="re" localSheetId="1">#REF!</definedName>
    <definedName name="re" localSheetId="2">#REF!</definedName>
    <definedName name="re">#REF!</definedName>
    <definedName name="RE_ADDITION" localSheetId="5">#REF!</definedName>
    <definedName name="RE_ADDITION" localSheetId="4">#REF!</definedName>
    <definedName name="RE_ADDITION" localSheetId="1">#REF!</definedName>
    <definedName name="RE_ADDITION" localSheetId="2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 localSheetId="5">#REF!</definedName>
    <definedName name="REGERG" localSheetId="4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4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4">#REF!</definedName>
    <definedName name="regregre" localSheetId="1">#REF!</definedName>
    <definedName name="regregre" localSheetId="2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 localSheetId="5">#REF!</definedName>
    <definedName name="REPLACE" localSheetId="4">#REF!</definedName>
    <definedName name="REPLACE" localSheetId="1">#REF!</definedName>
    <definedName name="REPLACE" localSheetId="2">#REF!</definedName>
    <definedName name="REPLACE">#REF!</definedName>
    <definedName name="Report" localSheetId="5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 localSheetId="5">#REF!</definedName>
    <definedName name="ReportName" localSheetId="4">#REF!</definedName>
    <definedName name="ReportName" localSheetId="1">#REF!</definedName>
    <definedName name="ReportName" localSheetId="2">#REF!</definedName>
    <definedName name="ReportName">#REF!</definedName>
    <definedName name="Reporttt" localSheetId="5">#REF!</definedName>
    <definedName name="Reporttt" localSheetId="4">#REF!</definedName>
    <definedName name="Reporttt" localSheetId="1">#REF!</definedName>
    <definedName name="Reporttt" localSheetId="2">#REF!</definedName>
    <definedName name="Reporttt">#REF!</definedName>
    <definedName name="rer" localSheetId="5">#REF!</definedName>
    <definedName name="rer" localSheetId="4">#REF!</definedName>
    <definedName name="rer" localSheetId="1">#REF!</definedName>
    <definedName name="rer" localSheetId="2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 localSheetId="5">#REF!</definedName>
    <definedName name="RETotal" localSheetId="4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4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4">#REF!</definedName>
    <definedName name="rett" localSheetId="1">#REF!</definedName>
    <definedName name="rett" localSheetId="2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5">DATE(YEAR(#REF!),MONTH(#REF!)+Payment_Number,DAY(#REF!))</definedName>
    <definedName name="rfhrht" localSheetId="4">DATE(YEAR(#REF!),MONTH(#REF!)+Payment_Number,DAY(#REF!))</definedName>
    <definedName name="rfhrht" localSheetId="1">DATE(YEAR(#REF!),MONTH(#REF!)+Payment_Number,DAY(#REF!))</definedName>
    <definedName name="rfhrht" localSheetId="2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5">DATE(YEAR(#REF!),MONTH(#REF!)+Payment_Number,DAY(#REF!))</definedName>
    <definedName name="rh" localSheetId="4">DATE(YEAR(#REF!),MONTH(#REF!)+Payment_Number,DAY(#REF!))</definedName>
    <definedName name="rh" localSheetId="1">DATE(YEAR(#REF!),MONTH(#REF!)+Payment_Number,DAY(#REF!))</definedName>
    <definedName name="rh" localSheetId="2">DATE(YEAR(#REF!),MONTH(#REF!)+Payment_Number,DAY(#REF!))</definedName>
    <definedName name="rh">DATE(YEAR(#REF!),MONTH(#REF!)+Payment_Number,DAY(#REF!))</definedName>
    <definedName name="rhe" localSheetId="1">IF(#REF!*#REF!*#REF!*#REF!&gt;0,1,0)</definedName>
    <definedName name="rhe" localSheetId="2">IF(#REF!*#REF!*#REF!*#REF!&gt;0,1,0)</definedName>
    <definedName name="rhe">IF(#REF!*#REF!*#REF!*#REF!&gt;0,1,0)</definedName>
    <definedName name="rhhf" localSheetId="1">IF(#REF!*#REF!*#REF!*#REF!&gt;0,1,0)</definedName>
    <definedName name="rhhf" localSheetId="2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5" hidden="1">{#N/A,#N/A,FALSE,"Sheet1"}</definedName>
    <definedName name="ROP" localSheetId="4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5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1">IF(#REF!,#REF!+#REF!,#REF!)</definedName>
    <definedName name="rt" localSheetId="2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 localSheetId="5">#REF!</definedName>
    <definedName name="rthtjrf" localSheetId="4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4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4">#REF!</definedName>
    <definedName name="rtjetqhjq3" localSheetId="1">#REF!</definedName>
    <definedName name="rtjetqhjq3" localSheetId="2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5" hidden="1">{#N/A,#N/A,FALSE,"Sheet1"}</definedName>
    <definedName name="RUT" localSheetId="4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5">DATE(YEAR(#REF!),MONTH(#REF!)+Payment_Number,DAY(#REF!))</definedName>
    <definedName name="ry" localSheetId="4">DATE(YEAR(#REF!),MONTH(#REF!)+Payment_Number,DAY(#REF!))</definedName>
    <definedName name="ry" localSheetId="1">DATE(YEAR(#REF!),MONTH(#REF!)+Payment_Number,DAY(#REF!))</definedName>
    <definedName name="ry" localSheetId="2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 localSheetId="5">#REF!</definedName>
    <definedName name="safa" localSheetId="4">#REF!</definedName>
    <definedName name="safa" localSheetId="1">#REF!</definedName>
    <definedName name="safa" localSheetId="2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 localSheetId="5">#REF!</definedName>
    <definedName name="SALECONTR" localSheetId="4">#REF!</definedName>
    <definedName name="SALECONTR" localSheetId="1">#REF!</definedName>
    <definedName name="SALECONTR" localSheetId="2">#REF!</definedName>
    <definedName name="SALECONTR">#REF!</definedName>
    <definedName name="SaleCyc" localSheetId="5">#REF!</definedName>
    <definedName name="SaleCyc" localSheetId="4">#REF!</definedName>
    <definedName name="SaleCyc" localSheetId="1">#REF!</definedName>
    <definedName name="SaleCyc" localSheetId="2">#REF!</definedName>
    <definedName name="SaleCyc">#REF!</definedName>
    <definedName name="SALES" localSheetId="5">#REF!</definedName>
    <definedName name="SALES" localSheetId="4">#REF!</definedName>
    <definedName name="SALES" localSheetId="1">#REF!</definedName>
    <definedName name="SALES" localSheetId="2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5" hidden="1">{"AnnualRentRoll",#N/A,FALSE,"RentRoll"}</definedName>
    <definedName name="sd" localSheetId="4" hidden="1">{"AnnualRentRoll",#N/A,FALSE,"RentRoll"}</definedName>
    <definedName name="sd" localSheetId="1" hidden="1">{"AnnualRentRoll",#N/A,FALSE,"RentRoll"}</definedName>
    <definedName name="sd" localSheetId="2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localSheetId="4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 localSheetId="5">#REF!</definedName>
    <definedName name="sectionA" localSheetId="4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4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4">#REF!</definedName>
    <definedName name="sectionB" localSheetId="1">#REF!</definedName>
    <definedName name="sectionB" localSheetId="2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 localSheetId="5">#REF!</definedName>
    <definedName name="segtwewegt" localSheetId="4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4">#REF!</definedName>
    <definedName name="segweg" localSheetId="1">#REF!</definedName>
    <definedName name="segweg" localSheetId="2">#REF!</definedName>
    <definedName name="segweg">#REF!</definedName>
    <definedName name="sek" localSheetId="5">#REF!</definedName>
    <definedName name="sek" localSheetId="4">#REF!</definedName>
    <definedName name="sek" localSheetId="1">#REF!</definedName>
    <definedName name="sek" localSheetId="2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 localSheetId="5">#REF!</definedName>
    <definedName name="Sept" localSheetId="4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4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4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5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 localSheetId="5">#REF!</definedName>
    <definedName name="sfgethetye" localSheetId="4">#REF!</definedName>
    <definedName name="sfgethetye" localSheetId="1">#REF!</definedName>
    <definedName name="sfgethetye" localSheetId="2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 localSheetId="5">#REF!</definedName>
    <definedName name="shshdrh" localSheetId="4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4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4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5" hidden="1">{"AnnualRentRoll",#N/A,FALSE,"RentRoll"}</definedName>
    <definedName name="sort" localSheetId="4" hidden="1">{"AnnualRentRoll",#N/A,FALSE,"RentRoll"}</definedName>
    <definedName name="sort" localSheetId="1" hidden="1">{"AnnualRentRoll",#N/A,FALSE,"RentRoll"}</definedName>
    <definedName name="sort" localSheetId="2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localSheetId="4" hidden="1">{"AnnualRentRoll",#N/A,FALSE,"RentRoll"}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localSheetId="4" hidden="1">{"AnnualRentRoll",#N/A,FALSE,"RentRoll"}</definedName>
    <definedName name="ss" localSheetId="1" hidden="1">{"AnnualRentRoll",#N/A,FALSE,"RentRoll"}</definedName>
    <definedName name="ss" localSheetId="2" hidden="1">{"AnnualRentRoll",#N/A,FALSE,"RentRoll"}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localSheetId="5" hidden="1">{"AnnualRentRoll",#N/A,FALSE,"RentRoll"}</definedName>
    <definedName name="sss" localSheetId="4" hidden="1">{"AnnualRentRoll",#N/A,FALSE,"RentRoll"}</definedName>
    <definedName name="sss" localSheetId="1" hidden="1">{"AnnualRentRoll",#N/A,FALSE,"RentRoll"}</definedName>
    <definedName name="sss" localSheetId="2" hidden="1">{"AnnualRentRoll",#N/A,FALSE,"RentRoll"}</definedName>
    <definedName name="sss" hidden="1">{"AnnualRentRoll",#N/A,FALSE,"RentRoll"}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 localSheetId="5">#REF!</definedName>
    <definedName name="STEP1_Match" localSheetId="4">#REF!</definedName>
    <definedName name="STEP1_Match" localSheetId="1">#REF!</definedName>
    <definedName name="STEP1_Match" localSheetId="2">#REF!</definedName>
    <definedName name="STEP1_Match">#REF!</definedName>
    <definedName name="STK" localSheetId="5">#REF!</definedName>
    <definedName name="STK" localSheetId="4">#REF!</definedName>
    <definedName name="STK" localSheetId="1">#REF!</definedName>
    <definedName name="STK" localSheetId="2">#REF!</definedName>
    <definedName name="STK">#REF!</definedName>
    <definedName name="STloan" localSheetId="5">#REF!</definedName>
    <definedName name="STloan" localSheetId="4">#REF!</definedName>
    <definedName name="STloan" localSheetId="1">#REF!</definedName>
    <definedName name="STloan" localSheetId="2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localSheetId="5" hidden="1">{#N/A,#N/A,FALSE,"Sheet1"}</definedName>
    <definedName name="t2g42" localSheetId="4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 localSheetId="5">#REF!</definedName>
    <definedName name="TABpl" localSheetId="4">#REF!</definedName>
    <definedName name="TABpl" localSheetId="1">#REF!</definedName>
    <definedName name="TABpl" localSheetId="2">#REF!</definedName>
    <definedName name="TABpl">#REF!</definedName>
    <definedName name="tatcol" localSheetId="5">#REF!</definedName>
    <definedName name="tatcol" localSheetId="4">#REF!</definedName>
    <definedName name="tatcol" localSheetId="1">#REF!</definedName>
    <definedName name="tatcol" localSheetId="2">#REF!</definedName>
    <definedName name="tatcol">#REF!</definedName>
    <definedName name="tatpl" localSheetId="5">#REF!</definedName>
    <definedName name="tatpl" localSheetId="4">#REF!</definedName>
    <definedName name="tatpl" localSheetId="1">#REF!</definedName>
    <definedName name="tatpl" localSheetId="2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 localSheetId="5">#REF!</definedName>
    <definedName name="TaxRate1" localSheetId="4">#REF!</definedName>
    <definedName name="TaxRate1" localSheetId="1">#REF!</definedName>
    <definedName name="TaxRate1" localSheetId="2">#REF!</definedName>
    <definedName name="TaxRate1">#REF!</definedName>
    <definedName name="TaxRate2" localSheetId="5">#REF!</definedName>
    <definedName name="TaxRate2" localSheetId="4">#REF!</definedName>
    <definedName name="TaxRate2" localSheetId="1">#REF!</definedName>
    <definedName name="TaxRate2" localSheetId="2">#REF!</definedName>
    <definedName name="TaxRate2">#REF!</definedName>
    <definedName name="TaxRate3" localSheetId="5">#REF!</definedName>
    <definedName name="TaxRate3" localSheetId="4">#REF!</definedName>
    <definedName name="TaxRate3" localSheetId="1">#REF!</definedName>
    <definedName name="TaxRate3" localSheetId="2">#REF!</definedName>
    <definedName name="TaxRate3">#REF!</definedName>
    <definedName name="TaxRef">#REF!</definedName>
    <definedName name="tb">#REF!</definedName>
    <definedName name="TB_Manual_JEs" localSheetId="5">#REF!</definedName>
    <definedName name="TB_Manual_JEs" localSheetId="4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4">#REF!</definedName>
    <definedName name="tbold" localSheetId="1">#REF!</definedName>
    <definedName name="tbold" localSheetId="2">#REF!</definedName>
    <definedName name="tbold">#REF!</definedName>
    <definedName name="TDB" localSheetId="5">#REF!</definedName>
    <definedName name="TDB" localSheetId="4">#REF!</definedName>
    <definedName name="TDB" localSheetId="1">#REF!</definedName>
    <definedName name="TDB" localSheetId="2">#REF!</definedName>
    <definedName name="TDB">#REF!</definedName>
    <definedName name="te" localSheetId="5">#REF!</definedName>
    <definedName name="te" localSheetId="4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4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4">#REF!</definedName>
    <definedName name="tejnyrjytkt" localSheetId="1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 localSheetId="5">#REF!</definedName>
    <definedName name="TEST0" localSheetId="4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4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4">#REF!</definedName>
    <definedName name="TEST2" localSheetId="1">#REF!</definedName>
    <definedName name="TEST2" localSheetId="2">#REF!</definedName>
    <definedName name="TEST2">#REF!</definedName>
    <definedName name="test3">#REF!</definedName>
    <definedName name="test4" localSheetId="5">#REF!</definedName>
    <definedName name="test4" localSheetId="4">#REF!</definedName>
    <definedName name="test4" localSheetId="1">#REF!</definedName>
    <definedName name="test4" localSheetId="2">#REF!</definedName>
    <definedName name="test4">#REF!</definedName>
    <definedName name="test5">#REF!</definedName>
    <definedName name="TESTHKEY" localSheetId="5">#REF!</definedName>
    <definedName name="TESTHKEY" localSheetId="4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4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4">#REF!</definedName>
    <definedName name="TESTVKEY" localSheetId="1">#REF!</definedName>
    <definedName name="TESTVKEY" localSheetId="2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 localSheetId="5">#REF!</definedName>
    <definedName name="This_M" localSheetId="4">#REF!</definedName>
    <definedName name="This_M" localSheetId="1">#REF!</definedName>
    <definedName name="This_M" localSheetId="2">#REF!</definedName>
    <definedName name="This_M">#REF!</definedName>
    <definedName name="thjryjhrt" localSheetId="5">#REF!</definedName>
    <definedName name="thjryjhrt" localSheetId="4">#REF!</definedName>
    <definedName name="thjryjhrt" localSheetId="1">#REF!</definedName>
    <definedName name="thjryjhrt" localSheetId="2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 localSheetId="5">#REF!</definedName>
    <definedName name="Title" localSheetId="4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4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4">#REF!</definedName>
    <definedName name="tjfjrt" localSheetId="1">#REF!</definedName>
    <definedName name="tjfjrt" localSheetId="2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5" hidden="1">{#N/A,#N/A,FALSE,"BKK PROPER";#N/A,#N/A,FALSE,"AGGREGATE";#N/A,#N/A,FALSE,"BOND PL"}</definedName>
    <definedName name="To" localSheetId="4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localSheetId="2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 localSheetId="5">#REF!</definedName>
    <definedName name="total" localSheetId="4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 localSheetId="5">#REF!</definedName>
    <definedName name="total1" localSheetId="4">#REF!</definedName>
    <definedName name="total1" localSheetId="1">#REF!</definedName>
    <definedName name="total1" localSheetId="2">#REF!</definedName>
    <definedName name="total1">#REF!</definedName>
    <definedName name="total2" localSheetId="5">#REF!</definedName>
    <definedName name="total2" localSheetId="4">#REF!</definedName>
    <definedName name="total2" localSheetId="1">#REF!</definedName>
    <definedName name="total2" localSheetId="2">#REF!</definedName>
    <definedName name="total2">#REF!</definedName>
    <definedName name="total3" localSheetId="5">#REF!</definedName>
    <definedName name="total3" localSheetId="4">#REF!</definedName>
    <definedName name="total3" localSheetId="1">#REF!</definedName>
    <definedName name="total3" localSheetId="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localSheetId="5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de_Debtors_Breakdown">#REF!</definedName>
    <definedName name="TradeFinRate3" localSheetId="5">#REF!</definedName>
    <definedName name="TradeFinRate3" localSheetId="4">#REF!</definedName>
    <definedName name="TradeFinRate3" localSheetId="1">#REF!</definedName>
    <definedName name="TradeFinRate3" localSheetId="2">#REF!</definedName>
    <definedName name="TradeFinRate3">#REF!</definedName>
    <definedName name="TransCrncy">#REF!</definedName>
    <definedName name="TRF">#REF!</definedName>
    <definedName name="trhtrh" localSheetId="5">#REF!</definedName>
    <definedName name="trhtrh" localSheetId="4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4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4">#REF!</definedName>
    <definedName name="trhtrhtr" localSheetId="1">#REF!</definedName>
    <definedName name="trhtrhtr" localSheetId="2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5" hidden="1">{"MonthlyRentRoll",#N/A,FALSE,"RentRoll"}</definedName>
    <definedName name="ttt" localSheetId="4" hidden="1">{"MonthlyRentRoll",#N/A,FALSE,"RentRoll"}</definedName>
    <definedName name="ttt" localSheetId="1" hidden="1">{"MonthlyRentRoll",#N/A,FALSE,"RentRoll"}</definedName>
    <definedName name="ttt" localSheetId="2" hidden="1">{"MonthlyRentRoll",#N/A,FALSE,"RentRoll"}</definedName>
    <definedName name="ttt" hidden="1">{"MonthlyRentRoll",#N/A,FALSE,"RentRoll"}</definedName>
    <definedName name="tttr">#REF!</definedName>
    <definedName name="tttt">#REF!</definedName>
    <definedName name="TTVEHICLE" localSheetId="5">#REF!</definedName>
    <definedName name="TTVEHICLE" localSheetId="4">#REF!</definedName>
    <definedName name="TTVEHICLE" localSheetId="1">#REF!</definedName>
    <definedName name="TTVEHICLE" localSheetId="2">#REF!</definedName>
    <definedName name="TTVEHICLE">#REF!</definedName>
    <definedName name="tukk" localSheetId="5">#REF!</definedName>
    <definedName name="tukk" localSheetId="4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4">#REF!</definedName>
    <definedName name="tukrajrwa" localSheetId="1">#REF!</definedName>
    <definedName name="tukrajrwa" localSheetId="2">#REF!</definedName>
    <definedName name="tukrajrwa">#REF!</definedName>
    <definedName name="tun" localSheetId="5" hidden="1">{"'Model'!$A$1:$N$53"}</definedName>
    <definedName name="tun" localSheetId="4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5">DATE(YEAR(#REF!),MONTH(#REF!)+Payment_Number,DAY(#REF!))</definedName>
    <definedName name="ty" localSheetId="4">DATE(YEAR(#REF!),MONTH(#REF!)+Payment_Number,DAY(#REF!))</definedName>
    <definedName name="ty" localSheetId="1">DATE(YEAR(#REF!),MONTH(#REF!)+Payment_Number,DAY(#REF!))</definedName>
    <definedName name="ty" localSheetId="2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 localSheetId="5">#REF!</definedName>
    <definedName name="U_01" localSheetId="4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4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4">#REF!</definedName>
    <definedName name="U_02" localSheetId="1">#REF!</definedName>
    <definedName name="U_02" localSheetId="2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 localSheetId="5">#REF!</definedName>
    <definedName name="U_40" localSheetId="4">#REF!</definedName>
    <definedName name="U_40" localSheetId="1">#REF!</definedName>
    <definedName name="U_40" localSheetId="2">#REF!</definedName>
    <definedName name="U_40">#REF!</definedName>
    <definedName name="u_pang" localSheetId="5">#REF!</definedName>
    <definedName name="u_pang" localSheetId="4">#REF!</definedName>
    <definedName name="u_pang" localSheetId="1">#REF!</definedName>
    <definedName name="u_pang" localSheetId="2">#REF!</definedName>
    <definedName name="u_pang">#REF!</definedName>
    <definedName name="u45y35" localSheetId="5">#REF!</definedName>
    <definedName name="u45y35" localSheetId="4">#REF!</definedName>
    <definedName name="u45y35" localSheetId="1">#REF!</definedName>
    <definedName name="u45y35" localSheetId="2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5" hidden="1">{#N/A,#N/A,FALSE,"OperatingAssumptions"}</definedName>
    <definedName name="uh" localSheetId="4" hidden="1">{#N/A,#N/A,FALSE,"OperatingAssumptions"}</definedName>
    <definedName name="uh" localSheetId="1" hidden="1">{#N/A,#N/A,FALSE,"OperatingAssumptions"}</definedName>
    <definedName name="uh" localSheetId="2" hidden="1">{#N/A,#N/A,FALSE,"OperatingAssumptions"}</definedName>
    <definedName name="uh" hidden="1">{#N/A,#N/A,FALSE,"OperatingAssumptions"}</definedName>
    <definedName name="uj">#REF!</definedName>
    <definedName name="ujjgd" localSheetId="5">#REF!</definedName>
    <definedName name="ujjgd" localSheetId="4">#REF!</definedName>
    <definedName name="ujjgd" localSheetId="1">#REF!</definedName>
    <definedName name="ujjgd" localSheetId="2">#REF!</definedName>
    <definedName name="ujjgd">#REF!</definedName>
    <definedName name="uk" localSheetId="5" hidden="1">{"'Model'!$A$1:$N$53"}</definedName>
    <definedName name="uk" localSheetId="4" hidden="1">{"'Model'!$A$1:$N$53"}</definedName>
    <definedName name="uk" localSheetId="1" hidden="1">{"'Model'!$A$1:$N$53"}</definedName>
    <definedName name="uk" localSheetId="2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 localSheetId="5">#REF!</definedName>
    <definedName name="utituit" localSheetId="4">#REF!</definedName>
    <definedName name="utituit" localSheetId="1">#REF!</definedName>
    <definedName name="utituit" localSheetId="2">#REF!</definedName>
    <definedName name="utituit">#REF!</definedName>
    <definedName name="utrrh">#REF!</definedName>
    <definedName name="UUUU" localSheetId="5" hidden="1">{"AnnualRentRoll",#N/A,FALSE,"RentRoll"}</definedName>
    <definedName name="UUUU" localSheetId="4" hidden="1">{"AnnualRentRoll",#N/A,FALSE,"RentRoll"}</definedName>
    <definedName name="UUUU" localSheetId="1" hidden="1">{"AnnualRentRoll",#N/A,FALSE,"RentRoll"}</definedName>
    <definedName name="UUUU" localSheetId="2" hidden="1">{"AnnualRentRoll",#N/A,FALSE,"RentRoll"}</definedName>
    <definedName name="UUUU" hidden="1">{"AnnualRentRoll",#N/A,FALSE,"RentRoll"}</definedName>
    <definedName name="ux">#REF!</definedName>
    <definedName name="V" localSheetId="5" hidden="1">{#N/A,#N/A,FALSE,"Sheet1"}</definedName>
    <definedName name="V" localSheetId="4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4">#REF!,#REF!</definedName>
    <definedName name="va" localSheetId="1">#REF!,#REF!</definedName>
    <definedName name="va" localSheetId="2">#REF!,#REF!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 localSheetId="4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4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4">#REF!,#REF!</definedName>
    <definedName name="VALID1234" localSheetId="1">#REF!,#REF!</definedName>
    <definedName name="VALID1234" localSheetId="2">#REF!,#REF!</definedName>
    <definedName name="VALID1234">#REF!,#REF!</definedName>
    <definedName name="Validation">#REF!</definedName>
    <definedName name="valido1234" localSheetId="5">#REF!,#REF!</definedName>
    <definedName name="valido1234" localSheetId="4">#REF!,#REF!</definedName>
    <definedName name="valido1234" localSheetId="1">#REF!,#REF!</definedName>
    <definedName name="valido1234" localSheetId="2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 localSheetId="1">IF([0]!Loan_Amount*[0]!Interest_Rate*[0]!Loan_Years*[0]!Loan_Start&gt;0,1,0)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r" localSheetId="5">#REF!</definedName>
    <definedName name="Var" localSheetId="4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4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4">#REF!</definedName>
    <definedName name="Var_2" localSheetId="1">#REF!</definedName>
    <definedName name="Var_2" localSheetId="2">#REF!</definedName>
    <definedName name="Var_2">#REF!</definedName>
    <definedName name="Var_3">#REF!</definedName>
    <definedName name="vas">#REF!</definedName>
    <definedName name="Vat">#REF!</definedName>
    <definedName name="VBUD" localSheetId="5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AR" localSheetId="5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dsabvdsabv" localSheetId="5">#REF!</definedName>
    <definedName name="vdsabvdsabv" localSheetId="4">#REF!</definedName>
    <definedName name="vdsabvdsabv" localSheetId="1">#REF!</definedName>
    <definedName name="vdsabvdsabv" localSheetId="2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localSheetId="5" hidden="1">{#N/A,#N/A,FALSE,"Sheet1"}</definedName>
    <definedName name="VKL" localSheetId="4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localSheetId="5" hidden="1">{"'Feb 99'!$A$1:$G$30"}</definedName>
    <definedName name="VRP" localSheetId="4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 localSheetId="5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5" hidden="1">{"'SUMMATION'!$B$2:$I$2"}</definedName>
    <definedName name="WALL" localSheetId="4" hidden="1">{"'SUMMATION'!$B$2:$I$2"}</definedName>
    <definedName name="WALL" localSheetId="1" hidden="1">{"'SUMMATION'!$B$2:$I$2"}</definedName>
    <definedName name="WALL" localSheetId="2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localSheetId="4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5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localSheetId="5" hidden="1">{#N/A,#N/A,TRUE,"M [OS-05]-00(1)"}</definedName>
    <definedName name="wrn.AA." localSheetId="4" hidden="1">{#N/A,#N/A,TRUE,"M [OS-05]-00(1)"}</definedName>
    <definedName name="wrn.AA." localSheetId="1" hidden="1">{#N/A,#N/A,TRUE,"M [OS-05]-00(1)"}</definedName>
    <definedName name="wrn.AA." localSheetId="2" hidden="1">{#N/A,#N/A,TRUE,"M [OS-05]-00(1)"}</definedName>
    <definedName name="wrn.AA." hidden="1">{#N/A,#N/A,TRUE,"M [OS-05]-00(1)"}</definedName>
    <definedName name="wrn.AnnualRentRoll" localSheetId="5" hidden="1">{"AnnualRentRoll",#N/A,FALSE,"RentRoll"}</definedName>
    <definedName name="wrn.AnnualRentRoll" localSheetId="4" hidden="1">{"AnnualRentRoll",#N/A,FALSE,"RentRoll"}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localSheetId="4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BB." localSheetId="5" hidden="1">{#N/A,#N/A,TRUE,"M [OS-05]-00(1)";#N/A,#N/A,TRUE,"M [OS-05]-00(1)"}</definedName>
    <definedName name="wrn.BB." localSheetId="4" hidden="1">{#N/A,#N/A,TRUE,"M [OS-05]-00(1)";#N/A,#N/A,TRUE,"M [OS-05]-00(1)"}</definedName>
    <definedName name="wrn.BB." localSheetId="1" hidden="1">{#N/A,#N/A,TRUE,"M [OS-05]-00(1)";#N/A,#N/A,TRUE,"M [OS-05]-00(1)"}</definedName>
    <definedName name="wrn.BB." localSheetId="2" hidden="1">{#N/A,#N/A,TRUE,"M [OS-05]-00(1)";#N/A,#N/A,TRUE,"M [OS-05]-00(1)"}</definedName>
    <definedName name="wrn.BB." hidden="1">{#N/A,#N/A,TRUE,"M [OS-05]-00(1)";#N/A,#N/A,TRUE,"M [OS-05]-00(1)"}</definedName>
    <definedName name="wrn.ex_f" localSheetId="5" hidden="1">{#N/A,#N/A,FALSE,"EX-FORECAST"}</definedName>
    <definedName name="wrn.ex_f" localSheetId="4" hidden="1">{#N/A,#N/A,FALSE,"EX-FORECAST"}</definedName>
    <definedName name="wrn.ex_f" localSheetId="1" hidden="1">{#N/A,#N/A,FALSE,"EX-FORECAST"}</definedName>
    <definedName name="wrn.ex_f" localSheetId="2" hidden="1">{#N/A,#N/A,FALSE,"EX-FORECAST"}</definedName>
    <definedName name="wrn.ex_f" hidden="1">{#N/A,#N/A,FALSE,"EX-FORECAST"}</definedName>
    <definedName name="wrn.ex_f." localSheetId="5" hidden="1">{#N/A,#N/A,FALSE,"EX-FORECAST"}</definedName>
    <definedName name="wrn.ex_f." localSheetId="4" hidden="1">{#N/A,#N/A,FALSE,"EX-FORECAST"}</definedName>
    <definedName name="wrn.ex_f." localSheetId="1" hidden="1">{#N/A,#N/A,FALSE,"EX-FORECAST"}</definedName>
    <definedName name="wrn.ex_f." localSheetId="2" hidden="1">{#N/A,#N/A,FALSE,"EX-FORECAST"}</definedName>
    <definedName name="wrn.ex_f." hidden="1">{#N/A,#N/A,FALSE,"EX-FORECAST"}</definedName>
    <definedName name="wrn.ExitAndSalesAssumptions." localSheetId="5" hidden="1">{#N/A,#N/A,FALSE,"ExitStratigy"}</definedName>
    <definedName name="wrn.ExitAndSalesAssumptions." localSheetId="4" hidden="1">{#N/A,#N/A,FALSE,"ExitStratigy"}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5" hidden="1">{#N/A,#N/A,FALSE,"LoanAssumptions"}</definedName>
    <definedName name="wrn.LoanInformation." localSheetId="4" hidden="1">{#N/A,#N/A,FALSE,"LoanAssumptions"}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localSheetId="4" hidden="1">{"MonthlyRentRoll",#N/A,FALSE,"RentRoll"}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MPLTC." localSheetId="5" hidden="1">{#VALUE!,#N/A,FALSE,0}</definedName>
    <definedName name="wrn.MPLTC." localSheetId="4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n.OperatingAssumtions." localSheetId="5" hidden="1">{#N/A,#N/A,FALSE,"OperatingAssumptions"}</definedName>
    <definedName name="wrn.OperatingAssumtions." localSheetId="4" hidden="1">{#N/A,#N/A,FALSE,"OperatingAssumptions"}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5" hidden="1">{#N/A,#N/A,FALSE,"PropertyInfo"}</definedName>
    <definedName name="wrn.PropertyInformation." localSheetId="4" hidden="1">{#N/A,#N/A,FALSE,"PropertyInfo"}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hidden="1">{#N/A,#N/A,FALSE,"PropertyInfo"}</definedName>
    <definedName name="wrn.Summary." localSheetId="5" hidden="1">{#N/A,#N/A,FALSE,"Summary"}</definedName>
    <definedName name="wrn.Summary." localSheetId="4" hidden="1">{#N/A,#N/A,FALSE,"Summary"}</definedName>
    <definedName name="wrn.Summary." localSheetId="1" hidden="1">{#N/A,#N/A,FALSE,"Summary"}</definedName>
    <definedName name="wrn.Summary." localSheetId="2" hidden="1">{#N/A,#N/A,FALSE,"Summary"}</definedName>
    <definedName name="wrn.Summary." hidden="1">{#N/A,#N/A,FALSE,"Summary"}</definedName>
    <definedName name="wrn.test." localSheetId="5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localSheetId="2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localSheetId="5" hidden="1">{#N/A,#N/A,FALSE,"PropertyInfo"}</definedName>
    <definedName name="wwwwww" localSheetId="4" hidden="1">{#N/A,#N/A,FALSE,"PropertyInfo"}</definedName>
    <definedName name="wwwwww" localSheetId="1" hidden="1">{#N/A,#N/A,FALSE,"PropertyInfo"}</definedName>
    <definedName name="wwwwww" localSheetId="2" hidden="1">{#N/A,#N/A,FALSE,"PropertyInfo"}</definedName>
    <definedName name="wwwwww" hidden="1">{#N/A,#N/A,FALSE,"PropertyInfo"}</definedName>
    <definedName name="wwwwwww" localSheetId="5" hidden="1">{#N/A,#N/A,FALSE,"PropertyInfo"}</definedName>
    <definedName name="wwwwwww" localSheetId="4" hidden="1">{#N/A,#N/A,FALSE,"PropertyInfo"}</definedName>
    <definedName name="wwwwwww" localSheetId="1" hidden="1">{#N/A,#N/A,FALSE,"PropertyInfo"}</definedName>
    <definedName name="wwwwwww" localSheetId="2" hidden="1">{#N/A,#N/A,FALSE,"PropertyInfo"}</definedName>
    <definedName name="wwwwwww" hidden="1">{#N/A,#N/A,FALSE,"PropertyInfo"}</definedName>
    <definedName name="wwwwwwwwwwwww">#REF!</definedName>
    <definedName name="x" localSheetId="5" hidden="1">{#N/A,#N/A,FALSE,"Sheet1"}</definedName>
    <definedName name="x" localSheetId="4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>#REF!</definedName>
    <definedName name="xuus">#REF!</definedName>
    <definedName name="xx" localSheetId="5" hidden="1">{"MonthlyRentRoll",#N/A,FALSE,"RentRoll"}</definedName>
    <definedName name="xx" localSheetId="4" hidden="1">{"MonthlyRentRoll",#N/A,FALSE,"RentRoll"}</definedName>
    <definedName name="xx" localSheetId="1" hidden="1">{"MonthlyRentRoll",#N/A,FALSE,"RentRoll"}</definedName>
    <definedName name="xx" localSheetId="2" hidden="1">{"MonthlyRentRoll",#N/A,FALSE,"RentRoll"}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 localSheetId="5">#REF!</definedName>
    <definedName name="Year_of_assessment_1992" localSheetId="4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4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_of_assessment_1995" localSheetId="5">#REF!</definedName>
    <definedName name="Year_of_assessment_1995" localSheetId="4">#REF!</definedName>
    <definedName name="Year_of_assessment_1995" localSheetId="1">#REF!</definedName>
    <definedName name="Year_of_assessment_1995" localSheetId="2">#REF!</definedName>
    <definedName name="Year_of_assessment_1995">#REF!</definedName>
    <definedName name="Year_of_assessment_1996" localSheetId="5">#REF!</definedName>
    <definedName name="Year_of_assessment_1996" localSheetId="4">#REF!</definedName>
    <definedName name="Year_of_assessment_1996" localSheetId="1">#REF!</definedName>
    <definedName name="Year_of_assessment_1996" localSheetId="2">#REF!</definedName>
    <definedName name="Year_of_assessment_1996">#REF!</definedName>
    <definedName name="year_st" localSheetId="5">#REF!</definedName>
    <definedName name="year_st" localSheetId="4">#REF!</definedName>
    <definedName name="year_st" localSheetId="1">#REF!</definedName>
    <definedName name="year_st" localSheetId="2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 localSheetId="5">#REF!</definedName>
    <definedName name="YTDTB" localSheetId="4">#REF!</definedName>
    <definedName name="YTDTB" localSheetId="1">#REF!</definedName>
    <definedName name="YTDTB" localSheetId="2">#REF!</definedName>
    <definedName name="YTDTB">#REF!</definedName>
    <definedName name="ytft" localSheetId="5">#REF!</definedName>
    <definedName name="ytft" localSheetId="4">#REF!</definedName>
    <definedName name="ytft" localSheetId="1">#REF!</definedName>
    <definedName name="ytft" localSheetId="2">#REF!</definedName>
    <definedName name="ytft">#REF!</definedName>
    <definedName name="YTJRYJRYJ" localSheetId="5">#REF!</definedName>
    <definedName name="YTJRYJRYJ" localSheetId="4">#REF!</definedName>
    <definedName name="YTJRYJRYJ" localSheetId="1">#REF!</definedName>
    <definedName name="YTJRYJRYJ" localSheetId="2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5" hidden="1">{#N/A,#N/A,FALSE,"Summary"}</definedName>
    <definedName name="yyyy" localSheetId="4" hidden="1">{#N/A,#N/A,FALSE,"Summary"}</definedName>
    <definedName name="yyyy" localSheetId="1" hidden="1">{#N/A,#N/A,FALSE,"Summary"}</definedName>
    <definedName name="yyyy" localSheetId="2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localSheetId="5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5" hidden="1">{"AnnualRentRoll",#N/A,FALSE,"RentRoll"}</definedName>
    <definedName name="ก" localSheetId="4" hidden="1">{"AnnualRentRoll",#N/A,FALSE,"RentRoll"}</definedName>
    <definedName name="ก" localSheetId="1" hidden="1">{"AnnualRentRoll",#N/A,FALSE,"RentRoll"}</definedName>
    <definedName name="ก" localSheetId="2" hidden="1">{"AnnualRentRoll",#N/A,FALSE,"RentRoll"}</definedName>
    <definedName name="ก" hidden="1">{"AnnualRentRoll",#N/A,FALSE,"RentRoll"}</definedName>
    <definedName name="ก138">#REF!</definedName>
    <definedName name="กก" localSheetId="5">#REF!</definedName>
    <definedName name="กก" localSheetId="4">#REF!</definedName>
    <definedName name="กก" localSheetId="1">#REF!</definedName>
    <definedName name="กก" localSheetId="2">#REF!</definedName>
    <definedName name="กก">#REF!</definedName>
    <definedName name="กกก" localSheetId="5">#REF!</definedName>
    <definedName name="กกก" localSheetId="4">#REF!</definedName>
    <definedName name="กกก" localSheetId="1">#REF!</definedName>
    <definedName name="กกก" localSheetId="2">#REF!</definedName>
    <definedName name="กกก">#REF!</definedName>
    <definedName name="กดด">#REF!</definedName>
    <definedName name="กเดแ" localSheetId="5" hidden="1">{#N/A,#N/A,FALSE,"Sheet1"}</definedName>
    <definedName name="กเดแ" localSheetId="4" hidden="1">{#N/A,#N/A,FALSE,"Sheet1"}</definedName>
    <definedName name="กเดแ" localSheetId="1" hidden="1">{#N/A,#N/A,FALSE,"Sheet1"}</definedName>
    <definedName name="กเดแ" localSheetId="2" hidden="1">{#N/A,#N/A,FALSE,"Sheet1"}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localSheetId="5" hidden="1">{"AnnualRentRoll",#N/A,FALSE,"RentRoll"}</definedName>
    <definedName name="ค่าดำเนินการไถ่ถอน" localSheetId="4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localSheetId="2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 localSheetId="5">#REF!</definedName>
    <definedName name="ซื้อเงินลงทุนQ146" localSheetId="4">#REF!</definedName>
    <definedName name="ซื้อเงินลงทุนQ146" localSheetId="1">#REF!</definedName>
    <definedName name="ซื้อเงินลงทุนQ146" localSheetId="2">#REF!</definedName>
    <definedName name="ซื้อเงินลงทุนQ146">#REF!</definedName>
    <definedName name="ฐานwithdraw2" localSheetId="5" hidden="1">{"AnnualRentRoll",#N/A,FALSE,"RentRoll"}</definedName>
    <definedName name="ฐานwithdraw2" localSheetId="4" hidden="1">{"AnnualRentRoll",#N/A,FALSE,"RentRoll"}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 localSheetId="5">#REF!</definedName>
    <definedName name="ท" localSheetId="4">#REF!</definedName>
    <definedName name="ท" localSheetId="1">#REF!</definedName>
    <definedName name="ท" localSheetId="2">#REF!</definedName>
    <definedName name="ท">#REF!</definedName>
    <definedName name="ทรัพย์สินถาวรเสื่อมสภาพ" localSheetId="5">#REF!</definedName>
    <definedName name="ทรัพย์สินถาวรเสื่อมสภาพ" localSheetId="4">#REF!</definedName>
    <definedName name="ทรัพย์สินถาวรเสื่อมสภาพ" localSheetId="1">#REF!</definedName>
    <definedName name="ทรัพย์สินถาวรเสื่อมสภาพ" localSheetId="2">#REF!</definedName>
    <definedName name="ทรัพย์สินถาวรเสื่อมสภาพ">#REF!</definedName>
    <definedName name="น" localSheetId="5">#REF!</definedName>
    <definedName name="น" localSheetId="4">#REF!</definedName>
    <definedName name="น" localSheetId="1">#REF!</definedName>
    <definedName name="น" localSheetId="2">#REF!</definedName>
    <definedName name="น">#REF!</definedName>
    <definedName name="น512">#REF!</definedName>
    <definedName name="บช" localSheetId="5" hidden="1">{"MonthlyRentRoll",#N/A,FALSE,"RentRoll"}</definedName>
    <definedName name="บช" localSheetId="4" hidden="1">{"MonthlyRentRoll",#N/A,FALSE,"RentRoll"}</definedName>
    <definedName name="บช" localSheetId="1" hidden="1">{"MonthlyRentRoll",#N/A,FALSE,"RentRoll"}</definedName>
    <definedName name="บช" localSheetId="2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localSheetId="4" hidden="1">{"AnnualRentRoll",#N/A,FALSE,"RentRoll"}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hidden="1">{"AnnualRentRoll",#N/A,FALSE,"RentRoll"}</definedName>
    <definedName name="ใบ" localSheetId="5" hidden="1">{"'SUMMATION'!$B$2:$I$2"}</definedName>
    <definedName name="ใบ" localSheetId="4" hidden="1">{"'SUMMATION'!$B$2:$I$2"}</definedName>
    <definedName name="ใบ" localSheetId="1" hidden="1">{"'SUMMATION'!$B$2:$I$2"}</definedName>
    <definedName name="ใบ" localSheetId="2" hidden="1">{"'SUMMATION'!$B$2:$I$2"}</definedName>
    <definedName name="ใบ" hidden="1">{"'SUMMATION'!$B$2:$I$2"}</definedName>
    <definedName name="ปก32" localSheetId="5" hidden="1">{"'SUMMATION'!$B$2:$I$2"}</definedName>
    <definedName name="ปก32" localSheetId="4" hidden="1">{"'SUMMATION'!$B$2:$I$2"}</definedName>
    <definedName name="ปก32" localSheetId="1" hidden="1">{"'SUMMATION'!$B$2:$I$2"}</definedName>
    <definedName name="ปก32" localSheetId="2" hidden="1">{"'SUMMATION'!$B$2:$I$2"}</definedName>
    <definedName name="ปก32" hidden="1">{"'SUMMATION'!$B$2:$I$2"}</definedName>
    <definedName name="ประกันภัย">#REF!</definedName>
    <definedName name="ปห" localSheetId="5" hidden="1">{"AnnualRentRoll",#N/A,FALSE,"RentRoll"}</definedName>
    <definedName name="ปห" localSheetId="4" hidden="1">{"AnnualRentRoll",#N/A,FALSE,"RentRoll"}</definedName>
    <definedName name="ปห" localSheetId="1" hidden="1">{"AnnualRentRoll",#N/A,FALSE,"RentRoll"}</definedName>
    <definedName name="ปห" localSheetId="2" hidden="1">{"AnnualRentRoll",#N/A,FALSE,"RentRoll"}</definedName>
    <definedName name="ปห" hidden="1">{"AnnualRentRoll",#N/A,FALSE,"RentRoll"}</definedName>
    <definedName name="แผ่น1" localSheetId="5">#REF!</definedName>
    <definedName name="แผ่น1" localSheetId="4">#REF!</definedName>
    <definedName name="แผ่น1" localSheetId="1">#REF!</definedName>
    <definedName name="แผ่น1" localSheetId="2">#REF!</definedName>
    <definedName name="แผ่น1">#REF!</definedName>
    <definedName name="แผ่น2" localSheetId="5">#REF!</definedName>
    <definedName name="แผ่น2" localSheetId="4">#REF!</definedName>
    <definedName name="แผ่น2" localSheetId="1">#REF!</definedName>
    <definedName name="แผ่น2" localSheetId="2">#REF!</definedName>
    <definedName name="แผ่น2">#REF!</definedName>
    <definedName name="แผ่น3" localSheetId="5">#REF!</definedName>
    <definedName name="แผ่น3" localSheetId="4">#REF!</definedName>
    <definedName name="แผ่น3" localSheetId="1">#REF!</definedName>
    <definedName name="แผ่น3" localSheetId="2">#REF!</definedName>
    <definedName name="แผ่น3">#REF!</definedName>
    <definedName name="ฝ" localSheetId="5">#REF!</definedName>
    <definedName name="ฝ" localSheetId="4">#REF!</definedName>
    <definedName name="ฝ" localSheetId="1">#REF!</definedName>
    <definedName name="ฝ" localSheetId="2">#REF!</definedName>
    <definedName name="ฝ">#REF!</definedName>
    <definedName name="พ" localSheetId="5">#REF!</definedName>
    <definedName name="พ" localSheetId="4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 localSheetId="5">#REF!</definedName>
    <definedName name="ฟ650" localSheetId="4">#REF!</definedName>
    <definedName name="ฟ650" localSheetId="1">#REF!</definedName>
    <definedName name="ฟ650" localSheetId="2">#REF!</definedName>
    <definedName name="ฟ650">#REF!</definedName>
    <definedName name="ฟ850" localSheetId="5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ฟ" localSheetId="5" hidden="1">{"AnnualRentRoll",#N/A,FALSE,"RentRoll"}</definedName>
    <definedName name="ฟฟ" localSheetId="4" hidden="1">{"AnnualRentRoll",#N/A,FALSE,"RentRoll"}</definedName>
    <definedName name="ฟฟ" localSheetId="1" hidden="1">{"AnnualRentRoll",#N/A,FALSE,"RentRoll"}</definedName>
    <definedName name="ฟฟ" localSheetId="2" hidden="1">{"AnnualRentRoll",#N/A,FALSE,"RentRoll"}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5">OFFSET(#REF!,0,0,jhtt)</definedName>
    <definedName name="รน" localSheetId="4">OFFSET(#REF!,0,0,jhtt)</definedName>
    <definedName name="รน" localSheetId="1">OFFSET(#REF!,0,0,[0]!jhtt)</definedName>
    <definedName name="รน" localSheetId="2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 localSheetId="5">#REF!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ฤ1" localSheetId="5">#REF!</definedName>
    <definedName name="ฤ1" localSheetId="4">#REF!</definedName>
    <definedName name="ฤ1" localSheetId="1">#REF!</definedName>
    <definedName name="ฤ1" localSheetId="2">#REF!</definedName>
    <definedName name="ฤ1">#REF!</definedName>
    <definedName name="ลูกหนี้" localSheetId="5">#REF!</definedName>
    <definedName name="ลูกหนี้" localSheetId="4">#REF!</definedName>
    <definedName name="ลูกหนี้" localSheetId="1">#REF!</definedName>
    <definedName name="ลูกหนี้" localSheetId="2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 localSheetId="5">#REF!</definedName>
    <definedName name="แสง" localSheetId="4">#REF!</definedName>
    <definedName name="แสง" localSheetId="1">#REF!</definedName>
    <definedName name="แสง" localSheetId="2">#REF!</definedName>
    <definedName name="แสง">#REF!</definedName>
    <definedName name="แสงสว่างห้องประชุม" localSheetId="5">#REF!</definedName>
    <definedName name="แสงสว่างห้องประชุม" localSheetId="4">#REF!</definedName>
    <definedName name="แสงสว่างห้องประชุม" localSheetId="1">#REF!</definedName>
    <definedName name="แสงสว่างห้องประชุม" localSheetId="2">#REF!</definedName>
    <definedName name="แสงสว่างห้องประชุม">#REF!</definedName>
    <definedName name="ห" localSheetId="5">Scheduled_Payment+Extra_Payment</definedName>
    <definedName name="ห" localSheetId="4">Scheduled_Payment+Extra_Payment</definedName>
    <definedName name="ห" localSheetId="1">Scheduled_Payment+Extra_Payment</definedName>
    <definedName name="ห" localSheetId="2">Scheduled_Payment+Extra_Payment</definedName>
    <definedName name="ห">Scheduled_Payment+Extra_Payment</definedName>
    <definedName name="อ" localSheetId="5">#REF!</definedName>
    <definedName name="อ" localSheetId="4">#REF!</definedName>
    <definedName name="อ" localSheetId="1">#REF!</definedName>
    <definedName name="อ" localSheetId="2">#REF!</definedName>
    <definedName name="อ">#REF!</definedName>
    <definedName name="อาคารระหว่างก่อสร้าง" localSheetId="5">#REF!</definedName>
    <definedName name="อาคารระหว่างก่อสร้าง" localSheetId="4">#REF!</definedName>
    <definedName name="อาคารระหว่างก่อสร้าง" localSheetId="1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5">#REF!</definedName>
    <definedName name="ๆ" localSheetId="4">#REF!</definedName>
    <definedName name="ๆ" localSheetId="1">#REF!</definedName>
    <definedName name="ๆ" localSheetId="2">#REF!</definedName>
    <definedName name="ๆ">#REF!</definedName>
    <definedName name="ๆๆ" localSheetId="5" hidden="1">{#N/A,#N/A,FALSE,"OperatingAssumptions"}</definedName>
    <definedName name="ๆๆ" localSheetId="4" hidden="1">{#N/A,#N/A,FALSE,"OperatingAssumptions"}</definedName>
    <definedName name="ๆๆ" localSheetId="1" hidden="1">{#N/A,#N/A,FALSE,"OperatingAssumptions"}</definedName>
    <definedName name="ๆๆ" localSheetId="2" hidden="1">{#N/A,#N/A,FALSE,"OperatingAssumptions"}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0" l="1"/>
  <c r="F11" i="10"/>
  <c r="G55" i="1"/>
  <c r="K22" i="1"/>
  <c r="G22" i="1"/>
  <c r="I22" i="1"/>
  <c r="H67" i="8" l="1"/>
  <c r="J67" i="8"/>
  <c r="F67" i="8"/>
  <c r="F57" i="8"/>
  <c r="J57" i="8"/>
  <c r="J34" i="8"/>
  <c r="F34" i="8"/>
  <c r="G14" i="6"/>
  <c r="H16" i="10"/>
  <c r="F16" i="10"/>
  <c r="J11" i="10"/>
  <c r="H11" i="10"/>
  <c r="L57" i="8"/>
  <c r="L67" i="8"/>
  <c r="H57" i="8" l="1"/>
  <c r="L9" i="8"/>
  <c r="L34" i="8"/>
  <c r="H34" i="8"/>
  <c r="O19" i="6"/>
  <c r="M18" i="6"/>
  <c r="M19" i="6" s="1"/>
  <c r="W18" i="3"/>
  <c r="W19" i="3"/>
  <c r="W17" i="3"/>
  <c r="S17" i="3"/>
  <c r="S18" i="3"/>
  <c r="S19" i="3"/>
  <c r="Q20" i="3"/>
  <c r="Q19" i="3"/>
  <c r="U20" i="3"/>
  <c r="U21" i="3"/>
  <c r="K21" i="3"/>
  <c r="I21" i="3"/>
  <c r="G69" i="1" s="1"/>
  <c r="G21" i="3"/>
  <c r="Q18" i="3"/>
  <c r="L35" i="8" l="1"/>
  <c r="L39" i="8" s="1"/>
  <c r="L16" i="10" l="1"/>
  <c r="L16" i="9"/>
  <c r="H16" i="9"/>
  <c r="L13" i="10"/>
  <c r="L11" i="10"/>
  <c r="J13" i="10"/>
  <c r="H13" i="10"/>
  <c r="F13" i="10"/>
  <c r="L17" i="10" l="1"/>
  <c r="L20" i="10" s="1"/>
  <c r="L22" i="10" s="1"/>
  <c r="L29" i="10" s="1"/>
  <c r="L27" i="10" s="1"/>
  <c r="L36" i="10" s="1"/>
  <c r="H17" i="10"/>
  <c r="H20" i="10" s="1"/>
  <c r="F17" i="10"/>
  <c r="J17" i="10"/>
  <c r="J20" i="10" s="1"/>
  <c r="J22" i="10" s="1"/>
  <c r="J29" i="10" s="1"/>
  <c r="J27" i="10" s="1"/>
  <c r="J36" i="10" s="1"/>
  <c r="F20" i="10" l="1"/>
  <c r="F22" i="10" s="1"/>
  <c r="J34" i="10"/>
  <c r="J32" i="10" s="1"/>
  <c r="H22" i="10"/>
  <c r="H34" i="10" s="1"/>
  <c r="H32" i="10" s="1"/>
  <c r="H9" i="8"/>
  <c r="L34" i="10"/>
  <c r="L32" i="10" s="1"/>
  <c r="L24" i="10"/>
  <c r="H29" i="10"/>
  <c r="H27" i="10" s="1"/>
  <c r="J24" i="10"/>
  <c r="F29" i="10" l="1"/>
  <c r="F27" i="10" s="1"/>
  <c r="F36" i="10" s="1"/>
  <c r="F34" i="10"/>
  <c r="F32" i="10" s="1"/>
  <c r="F24" i="10"/>
  <c r="F9" i="8" s="1"/>
  <c r="J9" i="8"/>
  <c r="M13" i="6"/>
  <c r="M14" i="6" s="1"/>
  <c r="M14" i="3"/>
  <c r="M15" i="3" s="1"/>
  <c r="H24" i="10"/>
  <c r="H36" i="10"/>
  <c r="M20" i="3"/>
  <c r="S20" i="3" s="1"/>
  <c r="W20" i="3" s="1"/>
  <c r="W21" i="3" s="1"/>
  <c r="I75" i="1"/>
  <c r="I73" i="1"/>
  <c r="M72" i="1"/>
  <c r="I72" i="1"/>
  <c r="K19" i="6"/>
  <c r="I19" i="6"/>
  <c r="G19" i="6"/>
  <c r="Q13" i="6"/>
  <c r="J11" i="9"/>
  <c r="G32" i="1"/>
  <c r="Q16" i="6"/>
  <c r="S16" i="6" s="1"/>
  <c r="Q17" i="3"/>
  <c r="O21" i="3"/>
  <c r="O15" i="3"/>
  <c r="G73" i="1" s="1"/>
  <c r="G15" i="3"/>
  <c r="M21" i="3" l="1"/>
  <c r="S21" i="3"/>
  <c r="G33" i="1"/>
  <c r="J16" i="9"/>
  <c r="F16" i="9"/>
  <c r="Q17" i="6" l="1"/>
  <c r="S17" i="6" s="1"/>
  <c r="A40" i="1"/>
  <c r="I55" i="1" l="1"/>
  <c r="K32" i="1" l="1"/>
  <c r="J13" i="9" l="1"/>
  <c r="I68" i="1" l="1"/>
  <c r="F70" i="8" l="1"/>
  <c r="O14" i="6" l="1"/>
  <c r="K14" i="6"/>
  <c r="M71" i="1" s="1"/>
  <c r="I14" i="6"/>
  <c r="M69" i="1" s="1"/>
  <c r="M68" i="1"/>
  <c r="U15" i="3" l="1"/>
  <c r="G75" i="1" s="1"/>
  <c r="Q13" i="3"/>
  <c r="S13" i="3" s="1"/>
  <c r="W13" i="3" s="1"/>
  <c r="Q14" i="3"/>
  <c r="I15" i="3"/>
  <c r="I69" i="1" l="1"/>
  <c r="H11" i="9" l="1"/>
  <c r="H13" i="9" s="1"/>
  <c r="Q12" i="6" l="1"/>
  <c r="S12" i="6" l="1"/>
  <c r="M73" i="1"/>
  <c r="Q18" i="6"/>
  <c r="Q15" i="3"/>
  <c r="K60" i="1"/>
  <c r="M60" i="1"/>
  <c r="I60" i="1"/>
  <c r="G60" i="1"/>
  <c r="Q19" i="6" l="1"/>
  <c r="S18" i="6"/>
  <c r="Q21" i="3"/>
  <c r="M32" i="1"/>
  <c r="I32" i="1"/>
  <c r="J70" i="8" l="1"/>
  <c r="L11" i="9" l="1"/>
  <c r="L13" i="9" s="1"/>
  <c r="L17" i="9" s="1"/>
  <c r="L20" i="9" s="1"/>
  <c r="F11" i="9"/>
  <c r="F13" i="9" s="1"/>
  <c r="F17" i="9" s="1"/>
  <c r="F20" i="9" s="1"/>
  <c r="M22" i="1"/>
  <c r="M55" i="1"/>
  <c r="G68" i="1" l="1"/>
  <c r="K15" i="3" l="1"/>
  <c r="K71" i="1"/>
  <c r="K69" i="1"/>
  <c r="K68" i="1"/>
  <c r="K55" i="1"/>
  <c r="M61" i="1"/>
  <c r="I61" i="1"/>
  <c r="I71" i="1" l="1"/>
  <c r="I74" i="1" s="1"/>
  <c r="G71" i="1"/>
  <c r="M33" i="1"/>
  <c r="K61" i="1"/>
  <c r="G61" i="1"/>
  <c r="K33" i="1"/>
  <c r="I33" i="1"/>
  <c r="F22" i="9" l="1"/>
  <c r="F35" i="8"/>
  <c r="F39" i="8" s="1"/>
  <c r="F34" i="9" l="1"/>
  <c r="F32" i="9" s="1"/>
  <c r="F24" i="9"/>
  <c r="F29" i="9"/>
  <c r="F27" i="9" s="1"/>
  <c r="F69" i="8" l="1"/>
  <c r="F71" i="8" s="1"/>
  <c r="F36" i="9"/>
  <c r="H17" i="9" l="1"/>
  <c r="J17" i="9"/>
  <c r="H20" i="9" l="1"/>
  <c r="H22" i="9" s="1"/>
  <c r="J20" i="9"/>
  <c r="J22" i="9" s="1"/>
  <c r="J24" i="9" s="1"/>
  <c r="H34" i="9" l="1"/>
  <c r="H32" i="9" s="1"/>
  <c r="H24" i="9"/>
  <c r="J34" i="9"/>
  <c r="J35" i="8"/>
  <c r="J39" i="8" s="1"/>
  <c r="H35" i="8"/>
  <c r="H39" i="8" s="1"/>
  <c r="H29" i="9"/>
  <c r="H27" i="9" s="1"/>
  <c r="J29" i="9"/>
  <c r="J27" i="9" s="1"/>
  <c r="J36" i="9" s="1"/>
  <c r="L69" i="8"/>
  <c r="L71" i="8" s="1"/>
  <c r="L22" i="9"/>
  <c r="J69" i="8" l="1"/>
  <c r="J71" i="8" s="1"/>
  <c r="H69" i="8"/>
  <c r="H71" i="8" s="1"/>
  <c r="L34" i="9"/>
  <c r="L24" i="9"/>
  <c r="J32" i="9"/>
  <c r="S14" i="3"/>
  <c r="L29" i="9"/>
  <c r="H36" i="9"/>
  <c r="S19" i="6" l="1"/>
  <c r="I76" i="1"/>
  <c r="I77" i="1" s="1"/>
  <c r="G72" i="1"/>
  <c r="G74" i="1" s="1"/>
  <c r="G76" i="1" s="1"/>
  <c r="G77" i="1" s="1"/>
  <c r="W14" i="3"/>
  <c r="W15" i="3" s="1"/>
  <c r="S15" i="3"/>
  <c r="L27" i="9"/>
  <c r="L36" i="9" s="1"/>
  <c r="K72" i="1"/>
  <c r="S13" i="6"/>
  <c r="L32" i="9"/>
  <c r="M74" i="1" l="1"/>
  <c r="M76" i="1" s="1"/>
  <c r="M77" i="1" s="1"/>
  <c r="S14" i="6"/>
  <c r="Q14" i="6" l="1"/>
  <c r="K73" i="1" l="1"/>
  <c r="K74" i="1" s="1"/>
  <c r="K76" i="1" s="1"/>
  <c r="K77" i="1" s="1"/>
</calcChain>
</file>

<file path=xl/sharedStrings.xml><?xml version="1.0" encoding="utf-8"?>
<sst xmlns="http://schemas.openxmlformats.org/spreadsheetml/2006/main" count="297" uniqueCount="180">
  <si>
    <t>Notes</t>
  </si>
  <si>
    <t>Cash and cash equivalents</t>
  </si>
  <si>
    <t>Other current financial assets</t>
  </si>
  <si>
    <t>Other current assets</t>
  </si>
  <si>
    <t>Current portion of lease liabilities</t>
  </si>
  <si>
    <t>Other current liabilities</t>
  </si>
  <si>
    <t>Authorized share capital</t>
  </si>
  <si>
    <t>Unappropriated</t>
  </si>
  <si>
    <t>Revenue from services</t>
  </si>
  <si>
    <t>Cost of services</t>
  </si>
  <si>
    <t>Other income</t>
  </si>
  <si>
    <t>Administrative expenses</t>
  </si>
  <si>
    <t>Finance costs</t>
  </si>
  <si>
    <t>STATEMENT OF COMPREHENSIVE INCOME</t>
  </si>
  <si>
    <t>share capital</t>
  </si>
  <si>
    <t>Total</t>
  </si>
  <si>
    <t>ASSETS</t>
  </si>
  <si>
    <t>LIABILITIES AND SHAREHOLDER'S EQUITY</t>
  </si>
  <si>
    <t>TOTAL ASSETS</t>
  </si>
  <si>
    <t>TOTAL LIABILITIES AND SHAREHOLDERS' EQUITY</t>
  </si>
  <si>
    <t xml:space="preserve">Leasehold improvements and equipment </t>
  </si>
  <si>
    <t xml:space="preserve">Right-of-use assets </t>
  </si>
  <si>
    <t>Intangible assets</t>
  </si>
  <si>
    <t>Common shares 250,000,000 shares, Baht 0.50 par value</t>
  </si>
  <si>
    <t>Cash flows from operating activities</t>
  </si>
  <si>
    <t>Depreciation and amortization</t>
  </si>
  <si>
    <t>Cash flows from investing activities</t>
  </si>
  <si>
    <t>Cash flows from financing activities</t>
  </si>
  <si>
    <t xml:space="preserve">Cash paid for purchase of leasehold improvements and equipment </t>
  </si>
  <si>
    <t xml:space="preserve">Cash paid for purchase of intangible assets </t>
  </si>
  <si>
    <t>STATEMENT OF FINANCIAL POSITION</t>
  </si>
  <si>
    <t>STATEMENT OF CASH FLOWS</t>
  </si>
  <si>
    <t>Current tax assets</t>
  </si>
  <si>
    <t>Non-controlling interests</t>
  </si>
  <si>
    <t>STATEMENT OF CHANGES IN SHAREHOLDERS' EQUITY</t>
  </si>
  <si>
    <t>STATEMENT OF CASH FLOWS (CONT.)</t>
  </si>
  <si>
    <t>Other current assets (increase) decrease</t>
  </si>
  <si>
    <t>Net cash provided by (used in) operating activities</t>
  </si>
  <si>
    <t>Owners of the Company</t>
  </si>
  <si>
    <t>Net cash provided by (used in) investing activities</t>
  </si>
  <si>
    <t>Current contract assets</t>
  </si>
  <si>
    <t>Trade and other current receivables (increase) decrease</t>
  </si>
  <si>
    <t>Investments in subsidiaries</t>
  </si>
  <si>
    <t>Share capital</t>
  </si>
  <si>
    <t>Profit (loss) before income tax</t>
  </si>
  <si>
    <t>Trade and other current payable increase (decrease)</t>
  </si>
  <si>
    <t>Other current liabilities increase (decrease)</t>
  </si>
  <si>
    <t>Total shareholders' equity</t>
  </si>
  <si>
    <t>Retained earnings (deficit)</t>
  </si>
  <si>
    <t>Inventories (increase) decrease</t>
  </si>
  <si>
    <t>Other non-current assets (increase) decrease</t>
  </si>
  <si>
    <t>Investments in joint ventures</t>
  </si>
  <si>
    <t>Inventories</t>
  </si>
  <si>
    <t>(Unit : Baht)</t>
  </si>
  <si>
    <t>Weighted average number of ordinary shares (shares)</t>
  </si>
  <si>
    <t>shareholders' equity</t>
  </si>
  <si>
    <t>Current contract assets (increase) decrease</t>
  </si>
  <si>
    <t xml:space="preserve">Trade and other current receivables </t>
  </si>
  <si>
    <t>Trade and other current payables</t>
  </si>
  <si>
    <t>Total shareholders' equity attributable to owners of the Company</t>
  </si>
  <si>
    <t>Gross profit (loss)</t>
  </si>
  <si>
    <t>Share of profit (loss) from investments in joint ventures</t>
  </si>
  <si>
    <t>Profit (loss) before expenses</t>
  </si>
  <si>
    <t>Total expenses</t>
  </si>
  <si>
    <t>Appropriated</t>
  </si>
  <si>
    <t>Statutory reserves</t>
  </si>
  <si>
    <t xml:space="preserve">Items to reconcile profit (loss) before income tax expense to </t>
  </si>
  <si>
    <t xml:space="preserve">cash received (disbursement) </t>
  </si>
  <si>
    <t>Share of (profit) loss from investments in joint ventures</t>
  </si>
  <si>
    <t>Net cash flows provided by (used in) operating</t>
  </si>
  <si>
    <t>Cash repayment for short-term loans to related persons</t>
  </si>
  <si>
    <t>Cash paid for interest</t>
  </si>
  <si>
    <t>Net cash flows provided by (used in) financing activities</t>
  </si>
  <si>
    <t>Supplemental disclosures of cash flows information :</t>
  </si>
  <si>
    <t>Non-cash transaction</t>
  </si>
  <si>
    <t>Consolidated financial statements</t>
  </si>
  <si>
    <t>Separate financial statements</t>
  </si>
  <si>
    <t>Other non - current assets</t>
  </si>
  <si>
    <t>Total current liabilities</t>
  </si>
  <si>
    <t>Non - current provisions for employee benefits</t>
  </si>
  <si>
    <t>Total non - current liabilities</t>
  </si>
  <si>
    <t>Non - controlling interests</t>
  </si>
  <si>
    <t>Changes in operating assets and liabilities</t>
  </si>
  <si>
    <t>Total adjustments to reconcile profit (loss) before income tax</t>
  </si>
  <si>
    <t xml:space="preserve">Net increase (decrease) in cash and cash equivalents </t>
  </si>
  <si>
    <t>(Profit) loss from impairment on investments in subsidiaries</t>
  </si>
  <si>
    <t>Total other components of shareholders' equity</t>
  </si>
  <si>
    <t>Other components of shareholders' equity</t>
  </si>
  <si>
    <t>Other components of shareholders’ equity</t>
  </si>
  <si>
    <t>Changes in ownership interests in subsidiaries</t>
  </si>
  <si>
    <t>Other changes in equity attributable to shareholders</t>
  </si>
  <si>
    <t>Income tax paid</t>
  </si>
  <si>
    <t>Total current assets</t>
  </si>
  <si>
    <t>Restricted bank deposits</t>
  </si>
  <si>
    <t>Profit (loss) from operating activities</t>
  </si>
  <si>
    <t>Finance cost</t>
  </si>
  <si>
    <t>(Reverse) expected credit loss</t>
  </si>
  <si>
    <t>(Profit) loss from impairment on investments in joint ventures</t>
  </si>
  <si>
    <t>Restricted bank deposits (increase) decrease</t>
  </si>
  <si>
    <t>Current assets</t>
  </si>
  <si>
    <t>Non - current assets</t>
  </si>
  <si>
    <t>Current liabilities</t>
  </si>
  <si>
    <t>Non - current liabilities</t>
  </si>
  <si>
    <t>Total liabilities</t>
  </si>
  <si>
    <t>Shareholders' equity</t>
  </si>
  <si>
    <t>Total non - current assets</t>
  </si>
  <si>
    <t>VISERVE ENTERPRISE PUBLIC COMPANY LIMITED AND ITS SUBSIDIARIES</t>
  </si>
  <si>
    <t>STATEMENT OF FINANCIAL POSITION (CONT.)</t>
  </si>
  <si>
    <t xml:space="preserve">Profit (loss) attributable to </t>
  </si>
  <si>
    <t xml:space="preserve">Total comprehensive income (expense) attributable to </t>
  </si>
  <si>
    <t>Issued and paid - up share capital</t>
  </si>
  <si>
    <t>Premium (discount) on share capital</t>
  </si>
  <si>
    <t>Total owners of the Company</t>
  </si>
  <si>
    <t>Issued and paid - up</t>
  </si>
  <si>
    <t>Premium (discount) on</t>
  </si>
  <si>
    <t>Cash paid for lease liabilities</t>
  </si>
  <si>
    <t>Loss from impairment of investments</t>
  </si>
  <si>
    <t>Loan receivables - welfare of employees</t>
  </si>
  <si>
    <t>(Gain) loss on write-off and disposal of fixed assets</t>
  </si>
  <si>
    <t>Lease liabilities</t>
  </si>
  <si>
    <t>Appropriated - statutory reserve</t>
  </si>
  <si>
    <t>Premium on share of additional from subsidiaries</t>
  </si>
  <si>
    <t>Premium on share additional from subsidiaries</t>
  </si>
  <si>
    <t xml:space="preserve">(Gain) loss from changing of  lease </t>
  </si>
  <si>
    <t>Short term loans and accrued interest - related parties</t>
  </si>
  <si>
    <t>Retained earnings</t>
  </si>
  <si>
    <t>"Unaudited"</t>
  </si>
  <si>
    <t>"Reviewed"</t>
  </si>
  <si>
    <t xml:space="preserve">As at December </t>
  </si>
  <si>
    <t>"Audited"</t>
  </si>
  <si>
    <t>31, 2024</t>
  </si>
  <si>
    <t>"UNAUDITED"</t>
  </si>
  <si>
    <t>"REVIEWED"</t>
  </si>
  <si>
    <t>Balance as at January 1, 2025</t>
  </si>
  <si>
    <t>Balance as at January 1, 2024</t>
  </si>
  <si>
    <t>Profit (loss) for the period</t>
  </si>
  <si>
    <t>Total comprehensive income (expense) for the period</t>
  </si>
  <si>
    <t>Other comprehensive income (expense) for the period</t>
  </si>
  <si>
    <t xml:space="preserve">    - Trade and other current receivables</t>
  </si>
  <si>
    <t>Cash and cash equivalents at beginning of period</t>
  </si>
  <si>
    <t>Cash and cash equivalents at ending of period</t>
  </si>
  <si>
    <t>Cash received from sale of other current financial assets</t>
  </si>
  <si>
    <t>Issued and paid-up share capital</t>
  </si>
  <si>
    <t>Basic earnings (loss) per share (baht per share)</t>
  </si>
  <si>
    <t xml:space="preserve">Unrealized (gain) loss on changes in fair value of </t>
  </si>
  <si>
    <t xml:space="preserve">    other current financial assets</t>
  </si>
  <si>
    <t>AS AT JUNE 30, 2025</t>
  </si>
  <si>
    <t>As at June</t>
  </si>
  <si>
    <t>30, 2025</t>
  </si>
  <si>
    <t>FOR THE THREE - MONTH PERIOD ENDED JUNE 30, 2025</t>
  </si>
  <si>
    <t>FOR THE SIX - MONTH PERIOD ENDED JUNE 30, 2025</t>
  </si>
  <si>
    <t>Balance as at June 30, 2025</t>
  </si>
  <si>
    <t>Balance as at June 30 , 2024</t>
  </si>
  <si>
    <t>Acquisition of non - controlling interest</t>
  </si>
  <si>
    <t>Balance as at June 30, 2024</t>
  </si>
  <si>
    <t>Cash paid for short-term loans to related parties</t>
  </si>
  <si>
    <t>Cash received from short-term loans for related parties</t>
  </si>
  <si>
    <t>Cash repayment for short-term loans to related parties</t>
  </si>
  <si>
    <t xml:space="preserve">(Reverse) provisions for employee benefits </t>
  </si>
  <si>
    <t>Interest received</t>
  </si>
  <si>
    <t>Taxes received</t>
  </si>
  <si>
    <t>Cash received from short-term loan from related party</t>
  </si>
  <si>
    <t>(Gain) loss on write-off of withholding tax</t>
  </si>
  <si>
    <t>4.2.3</t>
  </si>
  <si>
    <t>4.2.4</t>
  </si>
  <si>
    <t>Short-term loans and accrued interest - related persons and parties</t>
  </si>
  <si>
    <t>Cash received from short-term loans from other party</t>
  </si>
  <si>
    <t>(Gain) loss on disposal of other current financial assets</t>
  </si>
  <si>
    <t>Cash received from sale of leasehold improvement and equipment</t>
  </si>
  <si>
    <t>Cash received from short-term loans form related persons</t>
  </si>
  <si>
    <t>1. Cash received from capital reduction in subsidiaries net from</t>
  </si>
  <si>
    <t xml:space="preserve">    - Short-term loans and accrued interest to subsidiaries</t>
  </si>
  <si>
    <t xml:space="preserve">    - Short term loans and accrued interest from subsidiaries</t>
  </si>
  <si>
    <t xml:space="preserve">    - Cash paid from non-controlling interest</t>
  </si>
  <si>
    <t>Short-term loans and accrued interest from other party</t>
  </si>
  <si>
    <t>Short-term loans and accrued interest from other parties</t>
  </si>
  <si>
    <t xml:space="preserve">Income tax (expense) revenue </t>
  </si>
  <si>
    <t>Owner of the Company</t>
  </si>
  <si>
    <t>Earnings (loss) per share</t>
  </si>
  <si>
    <t>Earning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</si>
</sst>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107041E]d\ mmmm\ yyyy;@"/>
    <numFmt numFmtId="167" formatCode="[$-409]mmmm\ d\,\ yyyy;@"/>
    <numFmt numFmtId="168" formatCode="_(* #,##0_);_(* \(#,##0\);_(* &quot;-&quot;??_);_(@_)"/>
    <numFmt numFmtId="169" formatCode="#,##0.00;[Red]\(#,##0.00\)"/>
    <numFmt numFmtId="170" formatCode="[&lt;=99999999][$-D000000]0\-####\-####;[$-D000000]#\-####\-####"/>
    <numFmt numFmtId="171" formatCode="_(* #,##0.000_);_(* \(#,##0.000\);_(* &quot;-&quot;??_);_(@_)"/>
    <numFmt numFmtId="172" formatCode="mmmm\ d\,\ yyyy"/>
    <numFmt numFmtId="173" formatCode="_(* #,##0_);_(* \(#,##0\);_(* &quot; -    &quot;_);_(@_)"/>
    <numFmt numFmtId="174" formatCode="_-* #,##0_-;\-* #,##0_-;_-* &quot;-&quot;??_-;_-@_-"/>
    <numFmt numFmtId="175" formatCode="#,##0.00;\(#,##0.00\)"/>
    <numFmt numFmtId="176" formatCode="#,##0;\(#,##0\)"/>
    <numFmt numFmtId="177" formatCode="[$-F800]dddd\,\ mmmm\ dd\,\ yyyy"/>
    <numFmt numFmtId="178" formatCode="_-* #,##0_-;* \(#,##0\)_-;_-* &quot;-&quot;??_-;_-@_-"/>
  </numFmts>
  <fonts count="21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b/>
      <sz val="14"/>
      <color theme="1"/>
      <name val="Angsana New"/>
      <family val="1"/>
    </font>
    <font>
      <b/>
      <i/>
      <sz val="14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70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6" fillId="0" borderId="0"/>
    <xf numFmtId="165" fontId="16" fillId="0" borderId="0" applyFont="0" applyFill="0" applyBorder="0" applyAlignment="0" applyProtection="0"/>
    <xf numFmtId="177" fontId="17" fillId="0" borderId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</cellStyleXfs>
  <cellXfs count="155">
    <xf numFmtId="0" fontId="0" fillId="0" borderId="0" xfId="0"/>
    <xf numFmtId="0" fontId="7" fillId="0" borderId="0" xfId="2" applyFont="1"/>
    <xf numFmtId="0" fontId="8" fillId="0" borderId="0" xfId="2" applyFont="1"/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165" fontId="8" fillId="0" borderId="0" xfId="2" applyNumberFormat="1" applyFont="1"/>
    <xf numFmtId="0" fontId="8" fillId="0" borderId="0" xfId="0" applyFont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0" xfId="3" applyFont="1" applyAlignment="1">
      <alignment horizontal="center"/>
    </xf>
    <xf numFmtId="167" fontId="8" fillId="0" borderId="0" xfId="3" quotePrefix="1" applyNumberFormat="1" applyFont="1" applyAlignment="1">
      <alignment horizontal="center"/>
    </xf>
    <xf numFmtId="0" fontId="9" fillId="0" borderId="0" xfId="2" applyFont="1"/>
    <xf numFmtId="0" fontId="10" fillId="0" borderId="0" xfId="2" applyFont="1" applyAlignment="1">
      <alignment horizontal="center"/>
    </xf>
    <xf numFmtId="168" fontId="8" fillId="0" borderId="0" xfId="2" applyNumberFormat="1" applyFont="1"/>
    <xf numFmtId="169" fontId="8" fillId="0" borderId="0" xfId="0" applyNumberFormat="1" applyFont="1"/>
    <xf numFmtId="168" fontId="8" fillId="0" borderId="0" xfId="2" applyNumberFormat="1" applyFont="1" applyAlignment="1">
      <alignment horizontal="center"/>
    </xf>
    <xf numFmtId="168" fontId="9" fillId="0" borderId="0" xfId="4" applyNumberFormat="1" applyFont="1" applyFill="1" applyBorder="1" applyAlignment="1">
      <alignment horizontal="right"/>
    </xf>
    <xf numFmtId="165" fontId="9" fillId="0" borderId="0" xfId="4" applyFont="1" applyFill="1" applyAlignment="1">
      <alignment horizontal="right"/>
    </xf>
    <xf numFmtId="168" fontId="9" fillId="0" borderId="0" xfId="4" applyNumberFormat="1" applyFont="1" applyFill="1" applyAlignment="1">
      <alignment horizontal="right"/>
    </xf>
    <xf numFmtId="170" fontId="8" fillId="0" borderId="0" xfId="5" applyFont="1"/>
    <xf numFmtId="0" fontId="7" fillId="0" borderId="0" xfId="11" applyFont="1" applyAlignment="1">
      <alignment horizontal="left"/>
    </xf>
    <xf numFmtId="0" fontId="11" fillId="0" borderId="0" xfId="2" applyFont="1"/>
    <xf numFmtId="168" fontId="8" fillId="0" borderId="4" xfId="2" applyNumberFormat="1" applyFont="1" applyBorder="1"/>
    <xf numFmtId="165" fontId="8" fillId="0" borderId="0" xfId="4" applyFont="1" applyFill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applyNumberFormat="1" applyFont="1"/>
    <xf numFmtId="0" fontId="11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166" fontId="8" fillId="0" borderId="0" xfId="0" applyNumberFormat="1" applyFont="1"/>
    <xf numFmtId="168" fontId="9" fillId="0" borderId="0" xfId="4" applyNumberFormat="1" applyFont="1" applyFill="1" applyAlignment="1"/>
    <xf numFmtId="168" fontId="9" fillId="0" borderId="0" xfId="4" applyNumberFormat="1" applyFont="1" applyFill="1" applyBorder="1" applyAlignment="1"/>
    <xf numFmtId="168" fontId="9" fillId="0" borderId="0" xfId="2" applyNumberFormat="1" applyFont="1" applyAlignment="1">
      <alignment horizontal="center"/>
    </xf>
    <xf numFmtId="168" fontId="9" fillId="0" borderId="0" xfId="4" applyNumberFormat="1" applyFont="1" applyFill="1" applyAlignment="1">
      <alignment horizontal="center"/>
    </xf>
    <xf numFmtId="0" fontId="8" fillId="0" borderId="0" xfId="6" applyFont="1"/>
    <xf numFmtId="37" fontId="8" fillId="0" borderId="0" xfId="0" applyNumberFormat="1" applyFont="1" applyAlignment="1">
      <alignment horizontal="center"/>
    </xf>
    <xf numFmtId="168" fontId="11" fillId="0" borderId="0" xfId="4" applyNumberFormat="1" applyFont="1" applyFill="1" applyAlignment="1">
      <alignment horizontal="right"/>
    </xf>
    <xf numFmtId="176" fontId="8" fillId="0" borderId="0" xfId="11" applyNumberFormat="1" applyFont="1"/>
    <xf numFmtId="165" fontId="9" fillId="0" borderId="0" xfId="4" applyFont="1" applyFill="1" applyBorder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/>
    <xf numFmtId="0" fontId="8" fillId="0" borderId="1" xfId="2" applyFont="1" applyBorder="1"/>
    <xf numFmtId="0" fontId="7" fillId="0" borderId="0" xfId="2" applyFont="1" applyAlignment="1">
      <alignment horizontal="center"/>
    </xf>
    <xf numFmtId="43" fontId="8" fillId="0" borderId="0" xfId="1" applyFont="1" applyFill="1" applyAlignment="1"/>
    <xf numFmtId="174" fontId="8" fillId="0" borderId="0" xfId="1" applyNumberFormat="1" applyFont="1" applyFill="1" applyAlignment="1"/>
    <xf numFmtId="166" fontId="8" fillId="0" borderId="1" xfId="0" applyNumberFormat="1" applyFont="1" applyBorder="1"/>
    <xf numFmtId="166" fontId="8" fillId="0" borderId="1" xfId="0" applyNumberFormat="1" applyFont="1" applyBorder="1" applyAlignment="1">
      <alignment horizontal="right"/>
    </xf>
    <xf numFmtId="176" fontId="7" fillId="0" borderId="0" xfId="11" applyNumberFormat="1" applyFont="1"/>
    <xf numFmtId="0" fontId="8" fillId="0" borderId="0" xfId="2" applyFont="1" applyAlignment="1">
      <alignment horizontal="left"/>
    </xf>
    <xf numFmtId="173" fontId="8" fillId="0" borderId="0" xfId="4" applyNumberFormat="1" applyFont="1" applyFill="1" applyBorder="1" applyAlignment="1"/>
    <xf numFmtId="173" fontId="8" fillId="0" borderId="0" xfId="2" applyNumberFormat="1" applyFont="1"/>
    <xf numFmtId="0" fontId="8" fillId="0" borderId="0" xfId="11" applyFont="1"/>
    <xf numFmtId="0" fontId="8" fillId="0" borderId="0" xfId="7" applyFont="1"/>
    <xf numFmtId="172" fontId="10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0" fontId="7" fillId="0" borderId="0" xfId="12" applyFont="1"/>
    <xf numFmtId="175" fontId="7" fillId="0" borderId="0" xfId="9" applyNumberFormat="1" applyFont="1" applyAlignment="1">
      <alignment horizontal="left"/>
    </xf>
    <xf numFmtId="168" fontId="8" fillId="0" borderId="0" xfId="1" applyNumberFormat="1" applyFont="1" applyFill="1" applyBorder="1"/>
    <xf numFmtId="171" fontId="8" fillId="0" borderId="0" xfId="1" applyNumberFormat="1" applyFont="1" applyFill="1"/>
    <xf numFmtId="0" fontId="8" fillId="0" borderId="1" xfId="2" applyFont="1" applyBorder="1" applyAlignment="1">
      <alignment horizontal="right"/>
    </xf>
    <xf numFmtId="0" fontId="10" fillId="0" borderId="0" xfId="2" applyFont="1"/>
    <xf numFmtId="0" fontId="12" fillId="0" borderId="0" xfId="2" applyFont="1"/>
    <xf numFmtId="0" fontId="8" fillId="0" borderId="0" xfId="12" applyFont="1" applyAlignment="1">
      <alignment horizontal="center"/>
    </xf>
    <xf numFmtId="0" fontId="8" fillId="0" borderId="1" xfId="12" applyFont="1" applyBorder="1" applyAlignment="1">
      <alignment horizontal="center"/>
    </xf>
    <xf numFmtId="167" fontId="8" fillId="0" borderId="0" xfId="12" applyNumberFormat="1" applyFont="1"/>
    <xf numFmtId="0" fontId="8" fillId="0" borderId="0" xfId="12" applyFont="1"/>
    <xf numFmtId="49" fontId="8" fillId="0" borderId="0" xfId="12" applyNumberFormat="1" applyFont="1"/>
    <xf numFmtId="175" fontId="7" fillId="0" borderId="0" xfId="13" applyNumberFormat="1" applyFont="1"/>
    <xf numFmtId="0" fontId="8" fillId="0" borderId="0" xfId="13" applyFont="1"/>
    <xf numFmtId="165" fontId="8" fillId="0" borderId="0" xfId="13" applyNumberFormat="1" applyFont="1"/>
    <xf numFmtId="174" fontId="8" fillId="0" borderId="0" xfId="1" applyNumberFormat="1" applyFont="1"/>
    <xf numFmtId="172" fontId="8" fillId="0" borderId="0" xfId="2" applyNumberFormat="1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7" fillId="0" borderId="0" xfId="13" applyFont="1"/>
    <xf numFmtId="168" fontId="13" fillId="0" borderId="0" xfId="2" applyNumberFormat="1" applyFont="1"/>
    <xf numFmtId="165" fontId="13" fillId="0" borderId="0" xfId="2" applyNumberFormat="1" applyFont="1"/>
    <xf numFmtId="0" fontId="7" fillId="0" borderId="0" xfId="0" applyFont="1" applyAlignment="1">
      <alignment horizontal="right"/>
    </xf>
    <xf numFmtId="168" fontId="7" fillId="0" borderId="0" xfId="2" applyNumberFormat="1" applyFont="1"/>
    <xf numFmtId="0" fontId="8" fillId="0" borderId="1" xfId="12" applyFont="1" applyBorder="1"/>
    <xf numFmtId="168" fontId="8" fillId="0" borderId="0" xfId="4" applyNumberFormat="1" applyFont="1" applyFill="1" applyBorder="1" applyAlignment="1"/>
    <xf numFmtId="168" fontId="14" fillId="0" borderId="0" xfId="2" applyNumberFormat="1" applyFont="1"/>
    <xf numFmtId="168" fontId="7" fillId="0" borderId="2" xfId="2" applyNumberFormat="1" applyFont="1" applyBorder="1"/>
    <xf numFmtId="0" fontId="15" fillId="0" borderId="0" xfId="2" applyFont="1"/>
    <xf numFmtId="168" fontId="7" fillId="0" borderId="1" xfId="2" applyNumberFormat="1" applyFont="1" applyBorder="1"/>
    <xf numFmtId="168" fontId="7" fillId="0" borderId="4" xfId="2" applyNumberFormat="1" applyFont="1" applyBorder="1"/>
    <xf numFmtId="168" fontId="11" fillId="0" borderId="0" xfId="4" applyNumberFormat="1" applyFont="1" applyFill="1" applyBorder="1" applyAlignment="1">
      <alignment horizontal="right"/>
    </xf>
    <xf numFmtId="168" fontId="8" fillId="0" borderId="0" xfId="1" applyNumberFormat="1" applyFont="1" applyFill="1" applyAlignment="1">
      <alignment horizontal="center" vertical="center"/>
    </xf>
    <xf numFmtId="168" fontId="7" fillId="0" borderId="5" xfId="2" applyNumberFormat="1" applyFont="1" applyBorder="1"/>
    <xf numFmtId="168" fontId="8" fillId="0" borderId="0" xfId="1" applyNumberFormat="1" applyFont="1" applyFill="1" applyAlignment="1"/>
    <xf numFmtId="171" fontId="7" fillId="0" borderId="4" xfId="1" applyNumberFormat="1" applyFont="1" applyFill="1" applyBorder="1" applyAlignment="1">
      <alignment horizontal="center"/>
    </xf>
    <xf numFmtId="174" fontId="7" fillId="0" borderId="4" xfId="1" applyNumberFormat="1" applyFont="1" applyBorder="1"/>
    <xf numFmtId="168" fontId="18" fillId="0" borderId="0" xfId="2" applyNumberFormat="1" applyFont="1"/>
    <xf numFmtId="0" fontId="14" fillId="0" borderId="0" xfId="2" applyFont="1"/>
    <xf numFmtId="168" fontId="14" fillId="0" borderId="3" xfId="2" applyNumberFormat="1" applyFont="1" applyBorder="1"/>
    <xf numFmtId="168" fontId="8" fillId="0" borderId="3" xfId="2" applyNumberFormat="1" applyFont="1" applyBorder="1" applyAlignment="1">
      <alignment horizontal="center"/>
    </xf>
    <xf numFmtId="168" fontId="14" fillId="0" borderId="2" xfId="2" applyNumberFormat="1" applyFont="1" applyBorder="1"/>
    <xf numFmtId="168" fontId="7" fillId="0" borderId="0" xfId="4" applyNumberFormat="1" applyFont="1" applyFill="1" applyBorder="1" applyAlignment="1"/>
    <xf numFmtId="0" fontId="13" fillId="0" borderId="1" xfId="2" applyFont="1" applyBorder="1"/>
    <xf numFmtId="165" fontId="7" fillId="0" borderId="0" xfId="2" applyNumberFormat="1" applyFont="1"/>
    <xf numFmtId="43" fontId="8" fillId="0" borderId="0" xfId="1" applyFont="1" applyFill="1"/>
    <xf numFmtId="168" fontId="14" fillId="0" borderId="1" xfId="2" applyNumberFormat="1" applyFont="1" applyBorder="1"/>
    <xf numFmtId="178" fontId="8" fillId="0" borderId="0" xfId="18" applyNumberFormat="1" applyFont="1" applyFill="1" applyBorder="1" applyAlignment="1">
      <alignment horizontal="right"/>
    </xf>
    <xf numFmtId="0" fontId="7" fillId="0" borderId="0" xfId="0" applyFont="1"/>
    <xf numFmtId="0" fontId="19" fillId="0" borderId="0" xfId="2" applyFont="1" applyAlignment="1">
      <alignment horizontal="center"/>
    </xf>
    <xf numFmtId="164" fontId="8" fillId="0" borderId="0" xfId="11" applyNumberFormat="1" applyFont="1" applyAlignment="1">
      <alignment horizontal="center"/>
    </xf>
    <xf numFmtId="164" fontId="8" fillId="0" borderId="0" xfId="11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4" fontId="8" fillId="0" borderId="5" xfId="11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168" fontId="15" fillId="0" borderId="0" xfId="2" applyNumberFormat="1" applyFont="1"/>
    <xf numFmtId="0" fontId="8" fillId="0" borderId="5" xfId="2" applyFont="1" applyBorder="1"/>
    <xf numFmtId="173" fontId="7" fillId="0" borderId="0" xfId="2" applyNumberFormat="1" applyFont="1"/>
    <xf numFmtId="173" fontId="7" fillId="0" borderId="3" xfId="2" applyNumberFormat="1" applyFont="1" applyBorder="1"/>
    <xf numFmtId="0" fontId="7" fillId="0" borderId="0" xfId="11" applyFont="1"/>
    <xf numFmtId="168" fontId="7" fillId="0" borderId="3" xfId="4" applyNumberFormat="1" applyFont="1" applyFill="1" applyBorder="1" applyAlignment="1"/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8" fontId="8" fillId="0" borderId="4" xfId="4" applyNumberFormat="1" applyFont="1" applyFill="1" applyBorder="1" applyAlignment="1">
      <alignment horizontal="right"/>
    </xf>
    <xf numFmtId="168" fontId="8" fillId="0" borderId="1" xfId="2" applyNumberFormat="1" applyFont="1" applyBorder="1"/>
    <xf numFmtId="168" fontId="7" fillId="0" borderId="0" xfId="1" applyNumberFormat="1" applyFont="1" applyFill="1" applyBorder="1"/>
    <xf numFmtId="168" fontId="7" fillId="0" borderId="4" xfId="1" applyNumberFormat="1" applyFont="1" applyFill="1" applyBorder="1"/>
    <xf numFmtId="43" fontId="8" fillId="0" borderId="0" xfId="1" applyFont="1" applyFill="1" applyBorder="1" applyAlignment="1">
      <alignment horizontal="center"/>
    </xf>
    <xf numFmtId="0" fontId="8" fillId="0" borderId="0" xfId="0" applyFont="1" applyAlignment="1">
      <alignment wrapText="1"/>
    </xf>
    <xf numFmtId="168" fontId="8" fillId="0" borderId="0" xfId="0" applyNumberFormat="1" applyFont="1" applyAlignment="1">
      <alignment horizontal="center" vertical="center"/>
    </xf>
    <xf numFmtId="168" fontId="8" fillId="0" borderId="0" xfId="4" applyNumberFormat="1" applyFont="1" applyFill="1" applyBorder="1" applyAlignment="1">
      <alignment horizontal="right"/>
    </xf>
    <xf numFmtId="165" fontId="14" fillId="0" borderId="0" xfId="2" applyNumberFormat="1" applyFont="1"/>
    <xf numFmtId="168" fontId="20" fillId="0" borderId="0" xfId="0" applyNumberFormat="1" applyFont="1"/>
    <xf numFmtId="43" fontId="8" fillId="0" borderId="0" xfId="1" applyFont="1" applyFill="1" applyAlignment="1">
      <alignment horizontal="center"/>
    </xf>
    <xf numFmtId="168" fontId="8" fillId="0" borderId="1" xfId="4" applyNumberFormat="1" applyFont="1" applyFill="1" applyBorder="1" applyAlignment="1"/>
    <xf numFmtId="168" fontId="8" fillId="0" borderId="0" xfId="0" applyNumberFormat="1" applyFont="1"/>
    <xf numFmtId="168" fontId="8" fillId="0" borderId="2" xfId="2" applyNumberFormat="1" applyFont="1" applyBorder="1"/>
    <xf numFmtId="168" fontId="8" fillId="0" borderId="0" xfId="1" applyNumberFormat="1" applyFont="1" applyFill="1" applyBorder="1" applyAlignment="1"/>
    <xf numFmtId="168" fontId="8" fillId="0" borderId="0" xfId="1" applyNumberFormat="1" applyFont="1" applyFill="1" applyAlignment="1">
      <alignment horizontal="right"/>
    </xf>
    <xf numFmtId="0" fontId="8" fillId="0" borderId="0" xfId="19" applyFont="1"/>
    <xf numFmtId="174" fontId="8" fillId="0" borderId="0" xfId="1" applyNumberFormat="1" applyFont="1" applyFill="1"/>
    <xf numFmtId="0" fontId="8" fillId="0" borderId="2" xfId="0" applyFont="1" applyBorder="1" applyAlignment="1">
      <alignment horizontal="center"/>
    </xf>
    <xf numFmtId="0" fontId="8" fillId="0" borderId="1" xfId="12" applyFont="1" applyBorder="1" applyAlignment="1">
      <alignment horizontal="right"/>
    </xf>
    <xf numFmtId="0" fontId="8" fillId="0" borderId="0" xfId="12" applyFont="1" applyAlignment="1">
      <alignment horizontal="right"/>
    </xf>
    <xf numFmtId="0" fontId="8" fillId="0" borderId="2" xfId="2" applyFont="1" applyBorder="1" applyAlignment="1">
      <alignment horizontal="center"/>
    </xf>
    <xf numFmtId="0" fontId="8" fillId="0" borderId="2" xfId="12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164" fontId="8" fillId="0" borderId="1" xfId="11" applyNumberFormat="1" applyFont="1" applyBorder="1" applyAlignment="1">
      <alignment horizontal="center"/>
    </xf>
    <xf numFmtId="0" fontId="8" fillId="0" borderId="5" xfId="2" applyFont="1" applyBorder="1" applyAlignment="1">
      <alignment horizontal="center" wrapText="1"/>
    </xf>
    <xf numFmtId="164" fontId="8" fillId="0" borderId="2" xfId="11" applyNumberFormat="1" applyFont="1" applyBorder="1" applyAlignment="1">
      <alignment horizontal="center"/>
    </xf>
    <xf numFmtId="0" fontId="8" fillId="0" borderId="0" xfId="11" applyFont="1" applyAlignment="1">
      <alignment horizontal="center" wrapText="1"/>
    </xf>
    <xf numFmtId="0" fontId="8" fillId="0" borderId="1" xfId="11" applyFont="1" applyBorder="1" applyAlignment="1">
      <alignment horizontal="center" wrapText="1"/>
    </xf>
    <xf numFmtId="0" fontId="8" fillId="0" borderId="0" xfId="7" applyFont="1" applyAlignment="1">
      <alignment horizontal="center" wrapText="1"/>
    </xf>
    <xf numFmtId="0" fontId="8" fillId="0" borderId="1" xfId="7" applyFont="1" applyBorder="1" applyAlignment="1">
      <alignment horizontal="center" wrapText="1"/>
    </xf>
  </cellXfs>
  <cellStyles count="20">
    <cellStyle name="Comma" xfId="1" builtinId="3"/>
    <cellStyle name="Comma 12 13" xfId="17" xr:uid="{B1512B82-F9C9-4295-927A-237B842BEC2D}"/>
    <cellStyle name="Comma 2 2 2 2 2 7" xfId="15" xr:uid="{BD3C99D0-4F06-495D-B241-EF466AFAA6A5}"/>
    <cellStyle name="Comma 4 2 5" xfId="18" xr:uid="{C885DE29-BB1D-4262-924C-B078EE201DF2}"/>
    <cellStyle name="Comma_CM Q3'07" xfId="4" xr:uid="{00000000-0005-0000-0000-000001000000}"/>
    <cellStyle name="Normal" xfId="0" builtinId="0"/>
    <cellStyle name="Normal 10" xfId="12" xr:uid="{00000000-0005-0000-0000-000003000000}"/>
    <cellStyle name="Normal 12" xfId="10" xr:uid="{00000000-0005-0000-0000-000004000000}"/>
    <cellStyle name="Normal 16" xfId="8" xr:uid="{00000000-0005-0000-0000-000005000000}"/>
    <cellStyle name="Normal 2 3" xfId="14" xr:uid="{B40635B9-0271-441C-874F-DD5502A3EE9F}"/>
    <cellStyle name="Normal 2 3 18" xfId="16" xr:uid="{CF5D4722-47F5-456F-9433-94C63892D7E8}"/>
    <cellStyle name="Normal 4" xfId="11" xr:uid="{00000000-0005-0000-0000-000006000000}"/>
    <cellStyle name="Normal 4 3 2" xfId="13" xr:uid="{00000000-0005-0000-0000-000007000000}"/>
    <cellStyle name="Normal_CM Q3'07" xfId="2" xr:uid="{00000000-0005-0000-0000-000008000000}"/>
    <cellStyle name="Normal_CPM 2007 FS" xfId="5" xr:uid="{00000000-0005-0000-0000-000009000000}"/>
    <cellStyle name="Normal_PM Q3'07" xfId="7" xr:uid="{00000000-0005-0000-0000-00000B000000}"/>
    <cellStyle name="Normal_TEY Q4 07" xfId="6" xr:uid="{00000000-0005-0000-0000-00000C000000}"/>
    <cellStyle name="Normal_งบการเงิน Asia Q2 2004 2" xfId="9" xr:uid="{00000000-0005-0000-0000-00000D000000}"/>
    <cellStyle name="ปกติ_Lead Sheet_safari_Year05" xfId="3" xr:uid="{00000000-0005-0000-0000-00000E000000}"/>
    <cellStyle name="ปกติ_SLCT2" xfId="19" xr:uid="{32B44813-10B7-447B-A498-FE61533E5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M83"/>
  <sheetViews>
    <sheetView topLeftCell="A12" zoomScale="110" zoomScaleNormal="110" zoomScaleSheetLayoutView="120" workbookViewId="0">
      <selection activeCell="P18" sqref="P18"/>
    </sheetView>
  </sheetViews>
  <sheetFormatPr defaultColWidth="9" defaultRowHeight="19.8"/>
  <cols>
    <col min="1" max="2" width="1.375" style="2" customWidth="1"/>
    <col min="3" max="3" width="52" style="2" customWidth="1"/>
    <col min="4" max="4" width="1.375" style="2" customWidth="1"/>
    <col min="5" max="5" width="9.375" style="5" customWidth="1"/>
    <col min="6" max="6" width="1.375" style="2" customWidth="1"/>
    <col min="7" max="7" width="15.25" style="2" customWidth="1"/>
    <col min="8" max="8" width="1.375" style="2" customWidth="1"/>
    <col min="9" max="9" width="15.25" style="2" customWidth="1"/>
    <col min="10" max="10" width="1.375" style="2" customWidth="1"/>
    <col min="11" max="11" width="15.25" style="2" customWidth="1"/>
    <col min="12" max="12" width="1.375" style="2" customWidth="1"/>
    <col min="13" max="13" width="15.25" style="2" customWidth="1"/>
    <col min="14" max="14" width="9" style="2"/>
    <col min="15" max="15" width="9" style="2" customWidth="1"/>
    <col min="16" max="16384" width="9" style="2"/>
  </cols>
  <sheetData>
    <row r="1" spans="1:13" ht="20.399999999999999">
      <c r="A1" s="1" t="s">
        <v>106</v>
      </c>
    </row>
    <row r="2" spans="1:13" ht="21" customHeight="1">
      <c r="A2" s="1" t="s">
        <v>30</v>
      </c>
      <c r="B2" s="1"/>
      <c r="C2" s="1"/>
      <c r="D2" s="1"/>
      <c r="E2" s="1"/>
      <c r="F2" s="1"/>
      <c r="G2" s="1"/>
      <c r="H2" s="1"/>
      <c r="I2" s="1"/>
    </row>
    <row r="3" spans="1:13" ht="21" customHeight="1">
      <c r="A3" s="1" t="s">
        <v>146</v>
      </c>
      <c r="B3" s="1"/>
      <c r="C3" s="1"/>
      <c r="D3" s="1"/>
      <c r="E3" s="1"/>
      <c r="F3" s="1"/>
      <c r="G3" s="1"/>
      <c r="H3" s="1"/>
      <c r="I3" s="1"/>
    </row>
    <row r="4" spans="1:13" ht="13.5" customHeight="1">
      <c r="A4" s="3"/>
      <c r="B4" s="3"/>
      <c r="C4" s="3"/>
      <c r="D4" s="3"/>
      <c r="E4" s="3"/>
      <c r="F4" s="3"/>
      <c r="G4" s="3"/>
      <c r="H4" s="3"/>
      <c r="I4" s="3"/>
    </row>
    <row r="5" spans="1:13" ht="20.7" customHeight="1">
      <c r="A5" s="4"/>
      <c r="B5" s="4"/>
      <c r="C5" s="4"/>
      <c r="D5" s="4"/>
      <c r="F5" s="6"/>
      <c r="G5" s="38"/>
      <c r="H5" s="38"/>
      <c r="I5" s="38"/>
      <c r="J5" s="38"/>
      <c r="K5" s="38"/>
      <c r="L5" s="38"/>
      <c r="M5" s="39" t="s">
        <v>53</v>
      </c>
    </row>
    <row r="6" spans="1:13" ht="20.7" customHeight="1">
      <c r="A6" s="4"/>
      <c r="B6" s="4"/>
      <c r="C6" s="4"/>
      <c r="D6" s="4"/>
      <c r="F6" s="6"/>
      <c r="G6" s="137" t="s">
        <v>75</v>
      </c>
      <c r="H6" s="137"/>
      <c r="I6" s="137"/>
      <c r="J6" s="40"/>
      <c r="K6" s="137" t="s">
        <v>76</v>
      </c>
      <c r="L6" s="137"/>
      <c r="M6" s="137"/>
    </row>
    <row r="7" spans="1:13" ht="20.7" customHeight="1">
      <c r="A7" s="4"/>
      <c r="B7" s="4"/>
      <c r="C7" s="4"/>
      <c r="D7" s="4"/>
      <c r="F7" s="6"/>
      <c r="G7" s="117" t="s">
        <v>147</v>
      </c>
      <c r="H7" s="7"/>
      <c r="I7" s="117" t="s">
        <v>128</v>
      </c>
      <c r="J7" s="40"/>
      <c r="K7" s="117" t="s">
        <v>147</v>
      </c>
      <c r="L7" s="7"/>
      <c r="M7" s="117" t="s">
        <v>128</v>
      </c>
    </row>
    <row r="8" spans="1:13" ht="20.7" customHeight="1">
      <c r="A8" s="4"/>
      <c r="B8" s="4"/>
      <c r="C8" s="4"/>
      <c r="D8" s="4"/>
      <c r="F8" s="6"/>
      <c r="G8" s="7" t="s">
        <v>148</v>
      </c>
      <c r="H8" s="7"/>
      <c r="I8" s="7" t="s">
        <v>130</v>
      </c>
      <c r="J8" s="40"/>
      <c r="K8" s="7" t="s">
        <v>148</v>
      </c>
      <c r="L8" s="7"/>
      <c r="M8" s="7" t="s">
        <v>130</v>
      </c>
    </row>
    <row r="9" spans="1:13" ht="20.7" customHeight="1">
      <c r="A9" s="4"/>
      <c r="B9" s="4"/>
      <c r="C9" s="4"/>
      <c r="D9" s="4"/>
      <c r="F9" s="6"/>
      <c r="G9" s="7" t="s">
        <v>126</v>
      </c>
      <c r="H9" s="7"/>
      <c r="I9" s="7"/>
      <c r="J9" s="40"/>
      <c r="K9" s="7" t="s">
        <v>126</v>
      </c>
      <c r="L9" s="7"/>
      <c r="M9" s="7"/>
    </row>
    <row r="10" spans="1:13" ht="20.7" customHeight="1">
      <c r="A10" s="4"/>
      <c r="B10" s="4"/>
      <c r="C10" s="4"/>
      <c r="D10" s="4"/>
      <c r="E10" s="8" t="s">
        <v>0</v>
      </c>
      <c r="F10" s="6"/>
      <c r="G10" s="118" t="s">
        <v>127</v>
      </c>
      <c r="H10" s="7"/>
      <c r="I10" s="118" t="s">
        <v>129</v>
      </c>
      <c r="K10" s="118" t="s">
        <v>127</v>
      </c>
      <c r="M10" s="118" t="s">
        <v>129</v>
      </c>
    </row>
    <row r="11" spans="1:13" ht="20.7" customHeight="1">
      <c r="A11" s="1" t="s">
        <v>16</v>
      </c>
      <c r="B11" s="4"/>
      <c r="C11" s="4"/>
      <c r="D11" s="4"/>
      <c r="F11" s="6"/>
      <c r="G11" s="10"/>
      <c r="H11" s="9"/>
      <c r="I11" s="10"/>
    </row>
    <row r="12" spans="1:13" ht="20.7" customHeight="1">
      <c r="A12" s="1" t="s">
        <v>99</v>
      </c>
      <c r="C12" s="11"/>
      <c r="D12" s="11"/>
      <c r="F12" s="6"/>
      <c r="G12" s="11"/>
      <c r="H12" s="11"/>
      <c r="I12" s="4"/>
    </row>
    <row r="13" spans="1:13" ht="20.7" customHeight="1">
      <c r="A13" s="2" t="s">
        <v>1</v>
      </c>
      <c r="C13" s="11"/>
      <c r="D13" s="11"/>
      <c r="F13" s="6"/>
      <c r="G13" s="88">
        <v>6328984</v>
      </c>
      <c r="H13" s="13"/>
      <c r="I13" s="13">
        <v>9851673</v>
      </c>
      <c r="K13" s="88">
        <v>4859850</v>
      </c>
      <c r="M13" s="13">
        <v>5740315</v>
      </c>
    </row>
    <row r="14" spans="1:13" ht="20.7" customHeight="1">
      <c r="A14" s="14" t="s">
        <v>57</v>
      </c>
      <c r="E14" s="5">
        <v>5</v>
      </c>
      <c r="F14" s="6"/>
      <c r="G14" s="88">
        <v>6964900</v>
      </c>
      <c r="H14" s="13"/>
      <c r="I14" s="15">
        <v>3812197</v>
      </c>
      <c r="K14" s="88">
        <v>6622706</v>
      </c>
      <c r="M14" s="13">
        <v>3330605</v>
      </c>
    </row>
    <row r="15" spans="1:13" ht="20.7" customHeight="1">
      <c r="A15" s="14" t="s">
        <v>40</v>
      </c>
      <c r="E15" s="5">
        <v>6</v>
      </c>
      <c r="F15" s="6"/>
      <c r="G15" s="88">
        <v>5270794</v>
      </c>
      <c r="H15" s="13"/>
      <c r="I15" s="13">
        <v>3070021</v>
      </c>
      <c r="K15" s="88">
        <v>5325030</v>
      </c>
      <c r="M15" s="13">
        <v>3108105</v>
      </c>
    </row>
    <row r="16" spans="1:13" ht="20.7" customHeight="1">
      <c r="A16" s="14" t="s">
        <v>52</v>
      </c>
      <c r="F16" s="6"/>
      <c r="G16" s="88">
        <v>155127</v>
      </c>
      <c r="H16" s="13"/>
      <c r="I16" s="13">
        <v>155127</v>
      </c>
      <c r="K16" s="88">
        <v>0</v>
      </c>
      <c r="M16" s="13">
        <v>0</v>
      </c>
    </row>
    <row r="17" spans="1:13" ht="20.7" customHeight="1">
      <c r="A17" s="14" t="s">
        <v>124</v>
      </c>
      <c r="E17" s="5" t="s">
        <v>163</v>
      </c>
      <c r="F17" s="6"/>
      <c r="G17" s="88">
        <v>0</v>
      </c>
      <c r="H17" s="13"/>
      <c r="I17" s="13">
        <v>0</v>
      </c>
      <c r="K17" s="88">
        <v>13037</v>
      </c>
      <c r="M17" s="13">
        <v>13037</v>
      </c>
    </row>
    <row r="18" spans="1:13" ht="20.7" customHeight="1">
      <c r="A18" s="14" t="s">
        <v>117</v>
      </c>
      <c r="B18" s="14"/>
      <c r="F18" s="6"/>
      <c r="G18" s="88">
        <v>827391</v>
      </c>
      <c r="H18" s="13"/>
      <c r="I18" s="13">
        <v>746989</v>
      </c>
      <c r="K18" s="88">
        <v>827391</v>
      </c>
      <c r="M18" s="13">
        <v>746989</v>
      </c>
    </row>
    <row r="19" spans="1:13" ht="20.7" customHeight="1">
      <c r="A19" s="2" t="s">
        <v>2</v>
      </c>
      <c r="E19" s="5">
        <v>7</v>
      </c>
      <c r="F19" s="6"/>
      <c r="G19" s="88">
        <v>0</v>
      </c>
      <c r="H19" s="13"/>
      <c r="I19" s="13">
        <v>1495350</v>
      </c>
      <c r="K19" s="88">
        <v>0</v>
      </c>
      <c r="M19" s="13">
        <v>1495350</v>
      </c>
    </row>
    <row r="20" spans="1:13" ht="20.7" customHeight="1">
      <c r="A20" s="2" t="s">
        <v>32</v>
      </c>
      <c r="F20" s="6"/>
      <c r="G20" s="88">
        <v>515916</v>
      </c>
      <c r="H20" s="13"/>
      <c r="I20" s="13">
        <v>1452563</v>
      </c>
      <c r="K20" s="88">
        <v>515260</v>
      </c>
      <c r="M20" s="13">
        <v>1426262</v>
      </c>
    </row>
    <row r="21" spans="1:13" ht="20.7" customHeight="1">
      <c r="A21" s="2" t="s">
        <v>3</v>
      </c>
      <c r="C21" s="11"/>
      <c r="D21" s="11"/>
      <c r="F21" s="6"/>
      <c r="G21" s="88">
        <v>37194</v>
      </c>
      <c r="H21" s="13"/>
      <c r="I21" s="13">
        <v>116393</v>
      </c>
      <c r="K21" s="88">
        <v>37194</v>
      </c>
      <c r="M21" s="13">
        <v>116393</v>
      </c>
    </row>
    <row r="22" spans="1:13" ht="20.7" customHeight="1">
      <c r="A22" s="20" t="s">
        <v>92</v>
      </c>
      <c r="C22" s="11"/>
      <c r="D22" s="11"/>
      <c r="F22" s="6"/>
      <c r="G22" s="83">
        <f>SUM(G13:G21)</f>
        <v>20100306</v>
      </c>
      <c r="H22" s="87"/>
      <c r="I22" s="83">
        <f>SUM(I13:I21)</f>
        <v>20700313</v>
      </c>
      <c r="J22" s="1"/>
      <c r="K22" s="83">
        <f>SUM(K13:K21)</f>
        <v>18200468</v>
      </c>
      <c r="L22" s="1"/>
      <c r="M22" s="83">
        <f>SUM(M13:M21)</f>
        <v>15977056</v>
      </c>
    </row>
    <row r="23" spans="1:13" ht="20.7" customHeight="1">
      <c r="A23" s="1"/>
      <c r="D23" s="11"/>
      <c r="F23" s="6"/>
      <c r="G23" s="13"/>
      <c r="H23" s="16"/>
      <c r="I23" s="13"/>
    </row>
    <row r="24" spans="1:13" ht="20.7" customHeight="1">
      <c r="A24" s="1" t="s">
        <v>100</v>
      </c>
      <c r="C24" s="11"/>
      <c r="D24" s="11"/>
      <c r="F24" s="17"/>
      <c r="G24" s="13"/>
      <c r="H24" s="18"/>
      <c r="I24" s="13"/>
    </row>
    <row r="25" spans="1:13" ht="20.7" customHeight="1">
      <c r="A25" s="2" t="s">
        <v>93</v>
      </c>
      <c r="C25" s="11"/>
      <c r="D25" s="11"/>
      <c r="E25" s="5">
        <v>16</v>
      </c>
      <c r="F25" s="6"/>
      <c r="G25" s="125">
        <v>1310000</v>
      </c>
      <c r="H25" s="13"/>
      <c r="I25" s="13">
        <v>1392400</v>
      </c>
      <c r="K25" s="88">
        <v>1310000</v>
      </c>
      <c r="M25" s="88">
        <v>1392400</v>
      </c>
    </row>
    <row r="26" spans="1:13" ht="20.7" customHeight="1">
      <c r="A26" s="2" t="s">
        <v>51</v>
      </c>
      <c r="C26" s="4"/>
      <c r="D26" s="4"/>
      <c r="E26" s="5">
        <v>8</v>
      </c>
      <c r="F26" s="6"/>
      <c r="G26" s="125">
        <v>12638422</v>
      </c>
      <c r="H26" s="13"/>
      <c r="I26" s="13">
        <v>12664276</v>
      </c>
      <c r="K26" s="88">
        <v>12638422</v>
      </c>
      <c r="M26" s="88">
        <v>12664276</v>
      </c>
    </row>
    <row r="27" spans="1:13" ht="20.7" customHeight="1">
      <c r="A27" s="19" t="s">
        <v>42</v>
      </c>
      <c r="C27" s="4"/>
      <c r="D27" s="4"/>
      <c r="E27" s="5">
        <v>9</v>
      </c>
      <c r="F27" s="6"/>
      <c r="G27" s="125">
        <v>0</v>
      </c>
      <c r="H27" s="13"/>
      <c r="I27" s="13">
        <v>0</v>
      </c>
      <c r="K27" s="88">
        <v>6964215</v>
      </c>
      <c r="M27" s="88">
        <v>8173785</v>
      </c>
    </row>
    <row r="28" spans="1:13" ht="20.7" customHeight="1">
      <c r="A28" s="2" t="s">
        <v>20</v>
      </c>
      <c r="C28" s="4"/>
      <c r="D28" s="4"/>
      <c r="E28" s="5">
        <v>10</v>
      </c>
      <c r="F28" s="6"/>
      <c r="G28" s="125">
        <v>17726241</v>
      </c>
      <c r="H28" s="13"/>
      <c r="I28" s="13">
        <v>19763984</v>
      </c>
      <c r="K28" s="88">
        <v>17726241</v>
      </c>
      <c r="M28" s="88">
        <v>19763984</v>
      </c>
    </row>
    <row r="29" spans="1:13" ht="20.7" customHeight="1">
      <c r="A29" s="19" t="s">
        <v>21</v>
      </c>
      <c r="C29" s="4"/>
      <c r="D29" s="4"/>
      <c r="F29" s="6"/>
      <c r="G29" s="125">
        <v>17983995</v>
      </c>
      <c r="H29" s="13"/>
      <c r="I29" s="13">
        <v>19090703</v>
      </c>
      <c r="K29" s="88">
        <v>17983995</v>
      </c>
      <c r="L29" s="44"/>
      <c r="M29" s="88">
        <v>19090703</v>
      </c>
    </row>
    <row r="30" spans="1:13" ht="20.7" customHeight="1">
      <c r="A30" s="2" t="s">
        <v>22</v>
      </c>
      <c r="C30" s="11"/>
      <c r="D30" s="11"/>
      <c r="F30" s="6"/>
      <c r="G30" s="125">
        <v>11339725</v>
      </c>
      <c r="H30" s="13"/>
      <c r="I30" s="13">
        <v>12669650</v>
      </c>
      <c r="K30" s="88">
        <v>11339725</v>
      </c>
      <c r="M30" s="88">
        <v>12669650</v>
      </c>
    </row>
    <row r="31" spans="1:13" ht="20.7" customHeight="1">
      <c r="A31" s="2" t="s">
        <v>77</v>
      </c>
      <c r="C31" s="11"/>
      <c r="D31" s="11"/>
      <c r="E31" s="5">
        <v>11</v>
      </c>
      <c r="F31" s="6"/>
      <c r="G31" s="125">
        <v>11170839</v>
      </c>
      <c r="H31" s="13"/>
      <c r="I31" s="13">
        <v>12165190</v>
      </c>
      <c r="K31" s="88">
        <v>10649351</v>
      </c>
      <c r="M31" s="88">
        <v>11670003</v>
      </c>
    </row>
    <row r="32" spans="1:13" ht="20.7" customHeight="1">
      <c r="A32" s="20" t="s">
        <v>105</v>
      </c>
      <c r="C32" s="11"/>
      <c r="D32" s="11"/>
      <c r="F32" s="6"/>
      <c r="G32" s="83">
        <f>SUM(G25:G31)</f>
        <v>72169222</v>
      </c>
      <c r="H32" s="87"/>
      <c r="I32" s="83">
        <f>SUM(I25:I31)</f>
        <v>77746203</v>
      </c>
      <c r="J32" s="1"/>
      <c r="K32" s="83">
        <f>SUM(K25:K31)</f>
        <v>78611949</v>
      </c>
      <c r="L32" s="1"/>
      <c r="M32" s="83">
        <f>SUM(M25:M31)</f>
        <v>85424801</v>
      </c>
    </row>
    <row r="33" spans="1:13" ht="20.7" customHeight="1" thickBot="1">
      <c r="A33" s="1" t="s">
        <v>18</v>
      </c>
      <c r="B33" s="1"/>
      <c r="C33" s="21"/>
      <c r="D33" s="21"/>
      <c r="F33" s="6"/>
      <c r="G33" s="86">
        <f>G22+G32</f>
        <v>92269528</v>
      </c>
      <c r="H33" s="87"/>
      <c r="I33" s="86">
        <f>I22+I32</f>
        <v>98446516</v>
      </c>
      <c r="J33" s="1"/>
      <c r="K33" s="86">
        <f>K22+K32</f>
        <v>96812417</v>
      </c>
      <c r="L33" s="1"/>
      <c r="M33" s="86">
        <f>M22+M32</f>
        <v>101401857</v>
      </c>
    </row>
    <row r="34" spans="1:13" ht="20.7" customHeight="1" thickTop="1">
      <c r="E34" s="23"/>
      <c r="F34" s="17"/>
    </row>
    <row r="35" spans="1:13" ht="20.7" customHeight="1">
      <c r="E35" s="23"/>
      <c r="F35" s="17"/>
    </row>
    <row r="36" spans="1:13" ht="20.7" customHeight="1">
      <c r="E36" s="23"/>
      <c r="F36" s="17"/>
    </row>
    <row r="37" spans="1:13" ht="20.7" customHeight="1">
      <c r="E37" s="23"/>
      <c r="F37" s="17"/>
    </row>
    <row r="38" spans="1:13" ht="20.7" customHeight="1">
      <c r="A38" s="1" t="s">
        <v>106</v>
      </c>
      <c r="E38" s="23"/>
      <c r="F38" s="17"/>
    </row>
    <row r="39" spans="1:13" ht="20.7" customHeight="1">
      <c r="A39" s="1" t="s">
        <v>107</v>
      </c>
      <c r="B39" s="21"/>
      <c r="C39" s="21"/>
      <c r="D39" s="21"/>
      <c r="E39" s="21"/>
      <c r="F39" s="21"/>
      <c r="G39" s="21"/>
      <c r="H39" s="21"/>
      <c r="I39" s="21"/>
    </row>
    <row r="40" spans="1:13" ht="20.7" customHeight="1">
      <c r="A40" s="1" t="str">
        <f>A3</f>
        <v>AS AT JUNE 30, 2025</v>
      </c>
      <c r="B40" s="21"/>
      <c r="C40" s="21"/>
      <c r="D40" s="21"/>
      <c r="E40" s="21"/>
      <c r="F40" s="21"/>
      <c r="G40" s="21"/>
      <c r="H40" s="21"/>
      <c r="I40" s="21"/>
    </row>
    <row r="41" spans="1:13" ht="20.7" customHeight="1">
      <c r="A41" s="26"/>
      <c r="B41" s="26"/>
      <c r="C41" s="26"/>
      <c r="D41" s="26"/>
      <c r="E41" s="26"/>
      <c r="F41" s="26"/>
      <c r="G41" s="26"/>
      <c r="H41" s="26"/>
      <c r="I41" s="26"/>
    </row>
    <row r="42" spans="1:13" ht="20.7" customHeight="1">
      <c r="A42" s="27"/>
      <c r="B42" s="27"/>
      <c r="C42" s="27"/>
      <c r="D42" s="27"/>
      <c r="F42" s="28"/>
      <c r="G42" s="45"/>
      <c r="H42" s="45"/>
      <c r="I42" s="45"/>
      <c r="J42" s="45"/>
      <c r="K42" s="45"/>
      <c r="L42" s="45"/>
      <c r="M42" s="46" t="s">
        <v>53</v>
      </c>
    </row>
    <row r="43" spans="1:13" ht="20.7" customHeight="1">
      <c r="A43" s="27"/>
      <c r="B43" s="27"/>
      <c r="C43" s="27"/>
      <c r="D43" s="27"/>
      <c r="F43" s="28"/>
      <c r="G43" s="137" t="s">
        <v>75</v>
      </c>
      <c r="H43" s="137"/>
      <c r="I43" s="137"/>
      <c r="J43" s="40"/>
      <c r="K43" s="137" t="s">
        <v>76</v>
      </c>
      <c r="L43" s="137"/>
      <c r="M43" s="137"/>
    </row>
    <row r="44" spans="1:13" ht="20.7" customHeight="1">
      <c r="A44" s="27"/>
      <c r="B44" s="27"/>
      <c r="C44" s="27"/>
      <c r="D44" s="27"/>
      <c r="F44" s="28"/>
      <c r="G44" s="117" t="s">
        <v>147</v>
      </c>
      <c r="H44" s="7"/>
      <c r="I44" s="117" t="s">
        <v>128</v>
      </c>
      <c r="J44" s="40"/>
      <c r="K44" s="117" t="s">
        <v>147</v>
      </c>
      <c r="L44" s="7"/>
      <c r="M44" s="117" t="s">
        <v>128</v>
      </c>
    </row>
    <row r="45" spans="1:13" ht="20.7" customHeight="1">
      <c r="A45" s="27"/>
      <c r="B45" s="27"/>
      <c r="C45" s="27"/>
      <c r="D45" s="27"/>
      <c r="F45" s="28"/>
      <c r="G45" s="7" t="s">
        <v>148</v>
      </c>
      <c r="H45" s="7"/>
      <c r="I45" s="7" t="s">
        <v>130</v>
      </c>
      <c r="J45" s="40"/>
      <c r="K45" s="7" t="s">
        <v>148</v>
      </c>
      <c r="L45" s="7"/>
      <c r="M45" s="7" t="s">
        <v>130</v>
      </c>
    </row>
    <row r="46" spans="1:13" ht="20.7" customHeight="1">
      <c r="A46" s="27"/>
      <c r="B46" s="27"/>
      <c r="C46" s="27"/>
      <c r="D46" s="27"/>
      <c r="F46" s="28"/>
      <c r="G46" s="7" t="s">
        <v>126</v>
      </c>
      <c r="H46" s="7"/>
      <c r="I46" s="7"/>
      <c r="J46" s="40"/>
      <c r="K46" s="7" t="s">
        <v>126</v>
      </c>
      <c r="L46" s="7"/>
      <c r="M46" s="7"/>
    </row>
    <row r="47" spans="1:13" ht="20.7" customHeight="1">
      <c r="A47" s="27"/>
      <c r="B47" s="27"/>
      <c r="C47" s="27"/>
      <c r="D47" s="27"/>
      <c r="E47" s="8" t="s">
        <v>0</v>
      </c>
      <c r="F47" s="28"/>
      <c r="G47" s="118" t="s">
        <v>127</v>
      </c>
      <c r="H47" s="7"/>
      <c r="I47" s="118" t="s">
        <v>129</v>
      </c>
      <c r="K47" s="118" t="s">
        <v>127</v>
      </c>
      <c r="M47" s="118" t="s">
        <v>129</v>
      </c>
    </row>
    <row r="48" spans="1:13" ht="20.7" customHeight="1">
      <c r="A48" s="1" t="s">
        <v>17</v>
      </c>
      <c r="C48" s="11"/>
      <c r="D48" s="11"/>
      <c r="G48" s="29"/>
      <c r="H48" s="30"/>
      <c r="I48" s="31"/>
    </row>
    <row r="49" spans="1:13" ht="20.7" customHeight="1">
      <c r="A49" s="1" t="s">
        <v>101</v>
      </c>
      <c r="C49" s="11"/>
      <c r="D49" s="11"/>
      <c r="G49" s="29"/>
      <c r="H49" s="30"/>
      <c r="I49" s="31"/>
    </row>
    <row r="50" spans="1:13" ht="20.7" customHeight="1">
      <c r="A50" s="2" t="s">
        <v>58</v>
      </c>
      <c r="C50" s="11"/>
      <c r="D50" s="11"/>
      <c r="G50" s="88">
        <v>3423086</v>
      </c>
      <c r="H50" s="29"/>
      <c r="I50" s="32">
        <v>4144929</v>
      </c>
      <c r="K50" s="88">
        <v>2937235</v>
      </c>
      <c r="M50" s="13">
        <v>3594701</v>
      </c>
    </row>
    <row r="51" spans="1:13" ht="20.7" customHeight="1">
      <c r="A51" s="33" t="s">
        <v>165</v>
      </c>
      <c r="E51" s="5" t="s">
        <v>164</v>
      </c>
      <c r="F51" s="6"/>
      <c r="G51" s="88">
        <v>5859664</v>
      </c>
      <c r="H51" s="13"/>
      <c r="I51" s="13">
        <v>808467</v>
      </c>
      <c r="K51" s="88">
        <v>10889659</v>
      </c>
      <c r="M51" s="15">
        <v>4315525</v>
      </c>
    </row>
    <row r="52" spans="1:13" ht="20.7" customHeight="1">
      <c r="A52" s="33" t="s">
        <v>175</v>
      </c>
      <c r="E52" s="5">
        <v>12</v>
      </c>
      <c r="F52" s="6"/>
      <c r="G52" s="88">
        <v>5000158</v>
      </c>
      <c r="H52" s="13"/>
      <c r="I52" s="13">
        <v>0</v>
      </c>
      <c r="K52" s="88">
        <v>5000158</v>
      </c>
      <c r="M52" s="15">
        <v>0</v>
      </c>
    </row>
    <row r="53" spans="1:13" ht="20.7" customHeight="1">
      <c r="A53" s="2" t="s">
        <v>4</v>
      </c>
      <c r="C53" s="11"/>
      <c r="D53" s="11"/>
      <c r="G53" s="88">
        <v>1424229</v>
      </c>
      <c r="H53" s="29"/>
      <c r="I53" s="32">
        <v>1320136</v>
      </c>
      <c r="K53" s="88">
        <v>1424229</v>
      </c>
      <c r="M53" s="13">
        <v>1320136</v>
      </c>
    </row>
    <row r="54" spans="1:13" ht="20.7" customHeight="1">
      <c r="A54" s="2" t="s">
        <v>5</v>
      </c>
      <c r="C54" s="11"/>
      <c r="D54" s="11"/>
      <c r="F54" s="6"/>
      <c r="G54" s="88">
        <v>200000</v>
      </c>
      <c r="H54" s="13"/>
      <c r="I54" s="13">
        <v>420000</v>
      </c>
      <c r="K54" s="88">
        <v>200000</v>
      </c>
      <c r="M54" s="13">
        <v>420000</v>
      </c>
    </row>
    <row r="55" spans="1:13" ht="20.7" customHeight="1">
      <c r="A55" s="1" t="s">
        <v>78</v>
      </c>
      <c r="C55" s="11"/>
      <c r="D55" s="11"/>
      <c r="F55" s="6"/>
      <c r="G55" s="83">
        <f>SUM(G50:G54)</f>
        <v>15907137</v>
      </c>
      <c r="H55" s="87"/>
      <c r="I55" s="83">
        <f>SUM(I50:I54)</f>
        <v>6693532</v>
      </c>
      <c r="J55" s="1"/>
      <c r="K55" s="83">
        <f>SUM(K50:K54)</f>
        <v>20451281</v>
      </c>
      <c r="L55" s="1"/>
      <c r="M55" s="83">
        <f>SUM(M50:M54)</f>
        <v>9650362</v>
      </c>
    </row>
    <row r="56" spans="1:13" ht="20.7" customHeight="1">
      <c r="A56" s="1"/>
      <c r="C56" s="11"/>
      <c r="D56" s="11"/>
      <c r="F56" s="6"/>
      <c r="G56" s="13"/>
      <c r="H56" s="16"/>
      <c r="I56" s="13"/>
      <c r="K56" s="13"/>
      <c r="M56" s="13"/>
    </row>
    <row r="57" spans="1:13" ht="20.7" customHeight="1">
      <c r="A57" s="1" t="s">
        <v>102</v>
      </c>
      <c r="C57" s="11"/>
      <c r="D57" s="11"/>
      <c r="F57" s="17"/>
      <c r="G57" s="13"/>
      <c r="H57" s="16"/>
      <c r="I57" s="13"/>
      <c r="K57" s="13"/>
      <c r="M57" s="13"/>
    </row>
    <row r="58" spans="1:13" ht="20.7" customHeight="1">
      <c r="A58" s="2" t="s">
        <v>119</v>
      </c>
      <c r="C58" s="11"/>
      <c r="D58" s="11"/>
      <c r="F58" s="17"/>
      <c r="G58" s="126">
        <v>17357027</v>
      </c>
      <c r="H58" s="16"/>
      <c r="I58" s="13">
        <v>18087926</v>
      </c>
      <c r="K58" s="13">
        <v>17357027</v>
      </c>
      <c r="M58" s="13">
        <v>18087926</v>
      </c>
    </row>
    <row r="59" spans="1:13" ht="20.7" customHeight="1">
      <c r="A59" s="2" t="s">
        <v>79</v>
      </c>
      <c r="C59" s="11"/>
      <c r="D59" s="11"/>
      <c r="F59" s="17"/>
      <c r="G59" s="88">
        <v>3990049</v>
      </c>
      <c r="H59" s="13"/>
      <c r="I59" s="13">
        <v>3706031</v>
      </c>
      <c r="K59" s="88">
        <v>3990049</v>
      </c>
      <c r="M59" s="15">
        <v>3706031</v>
      </c>
    </row>
    <row r="60" spans="1:13" ht="20.7" customHeight="1">
      <c r="A60" s="1" t="s">
        <v>80</v>
      </c>
      <c r="C60" s="11"/>
      <c r="D60" s="11"/>
      <c r="F60" s="6"/>
      <c r="G60" s="83">
        <f>SUM(G58:G59)</f>
        <v>21347076</v>
      </c>
      <c r="H60" s="87"/>
      <c r="I60" s="83">
        <f>SUM(I58:I59)</f>
        <v>21793957</v>
      </c>
      <c r="J60" s="1"/>
      <c r="K60" s="83">
        <f>SUM(K58:K59)</f>
        <v>21347076</v>
      </c>
      <c r="L60" s="1"/>
      <c r="M60" s="83">
        <f>SUM(M58:M59)</f>
        <v>21793957</v>
      </c>
    </row>
    <row r="61" spans="1:13" ht="20.7" customHeight="1">
      <c r="A61" s="1" t="s">
        <v>103</v>
      </c>
      <c r="C61" s="11"/>
      <c r="D61" s="11"/>
      <c r="F61" s="6"/>
      <c r="G61" s="85">
        <f>G55+G60</f>
        <v>37254213</v>
      </c>
      <c r="H61" s="87"/>
      <c r="I61" s="85">
        <f>I55+I60</f>
        <v>28487489</v>
      </c>
      <c r="J61" s="1"/>
      <c r="K61" s="85">
        <f>K55+K60</f>
        <v>41798357</v>
      </c>
      <c r="L61" s="1"/>
      <c r="M61" s="85">
        <f>M55+M60</f>
        <v>31444319</v>
      </c>
    </row>
    <row r="62" spans="1:13" ht="20.7" customHeight="1">
      <c r="A62" s="1"/>
      <c r="C62" s="11"/>
      <c r="D62" s="11"/>
      <c r="F62" s="6"/>
      <c r="G62" s="13"/>
      <c r="H62" s="16"/>
      <c r="I62" s="13"/>
      <c r="K62" s="13"/>
      <c r="M62" s="13"/>
    </row>
    <row r="63" spans="1:13" s="1" customFormat="1" ht="20.7" customHeight="1">
      <c r="A63" s="1" t="s">
        <v>104</v>
      </c>
      <c r="C63" s="21"/>
      <c r="D63" s="21"/>
      <c r="E63" s="42"/>
      <c r="F63" s="34"/>
      <c r="G63" s="35"/>
      <c r="H63" s="35"/>
      <c r="I63" s="35"/>
      <c r="K63" s="13"/>
      <c r="M63" s="13"/>
    </row>
    <row r="64" spans="1:13" ht="20.7" customHeight="1">
      <c r="A64" s="2" t="s">
        <v>43</v>
      </c>
      <c r="F64" s="17"/>
      <c r="G64" s="18"/>
      <c r="H64" s="18"/>
      <c r="I64" s="18"/>
      <c r="K64" s="13"/>
      <c r="M64" s="13"/>
    </row>
    <row r="65" spans="1:13" ht="20.7" customHeight="1">
      <c r="B65" s="2" t="s">
        <v>6</v>
      </c>
      <c r="F65" s="17"/>
      <c r="G65" s="18"/>
      <c r="H65" s="18"/>
      <c r="I65" s="18"/>
      <c r="K65" s="13"/>
      <c r="M65" s="13"/>
    </row>
    <row r="66" spans="1:13" ht="20.7" customHeight="1" thickBot="1">
      <c r="C66" s="2" t="s">
        <v>23</v>
      </c>
      <c r="F66" s="17"/>
      <c r="G66" s="119">
        <v>125000000</v>
      </c>
      <c r="H66" s="18"/>
      <c r="I66" s="22">
        <v>125000000</v>
      </c>
      <c r="K66" s="22">
        <v>125000000</v>
      </c>
      <c r="M66" s="22">
        <v>125000000</v>
      </c>
    </row>
    <row r="67" spans="1:13" ht="20.7" customHeight="1" thickTop="1">
      <c r="B67" s="2" t="s">
        <v>142</v>
      </c>
      <c r="F67" s="6"/>
      <c r="G67" s="13"/>
      <c r="H67" s="18"/>
      <c r="I67" s="13"/>
      <c r="K67" s="13"/>
      <c r="M67" s="13"/>
    </row>
    <row r="68" spans="1:13" ht="20.7" customHeight="1">
      <c r="C68" s="2" t="s">
        <v>23</v>
      </c>
      <c r="F68" s="6"/>
      <c r="G68" s="13">
        <f>'Equity (E)_Conso'!G21</f>
        <v>125000000</v>
      </c>
      <c r="H68" s="13"/>
      <c r="I68" s="13">
        <f>'Equity (E)_Conso'!G15</f>
        <v>125000000</v>
      </c>
      <c r="K68" s="13">
        <f>'Equity (E)_Com'!G19</f>
        <v>125000000</v>
      </c>
      <c r="M68" s="13">
        <f>'Equity (E)_Com'!G14</f>
        <v>125000000</v>
      </c>
    </row>
    <row r="69" spans="1:13" ht="20.7" customHeight="1">
      <c r="A69" s="11" t="s">
        <v>111</v>
      </c>
      <c r="C69" s="11"/>
      <c r="D69" s="11"/>
      <c r="F69" s="6"/>
      <c r="G69" s="13">
        <f>'Equity (E)_Conso'!I21</f>
        <v>102492000</v>
      </c>
      <c r="H69" s="13"/>
      <c r="I69" s="13">
        <f>'Equity (E)_Conso'!I15</f>
        <v>102492000</v>
      </c>
      <c r="K69" s="13">
        <f>'Equity (E)_Com'!I19</f>
        <v>102492000</v>
      </c>
      <c r="M69" s="13">
        <f>'Equity (E)_Com'!I14</f>
        <v>102492000</v>
      </c>
    </row>
    <row r="70" spans="1:13" ht="20.7" customHeight="1">
      <c r="A70" s="36" t="s">
        <v>125</v>
      </c>
      <c r="C70" s="11"/>
      <c r="D70" s="11"/>
      <c r="F70" s="6"/>
      <c r="G70" s="13"/>
      <c r="H70" s="13"/>
      <c r="I70" s="13"/>
      <c r="K70" s="13"/>
      <c r="M70" s="13"/>
    </row>
    <row r="71" spans="1:13" ht="20.7" customHeight="1">
      <c r="A71" s="11"/>
      <c r="B71" s="36" t="s">
        <v>120</v>
      </c>
      <c r="F71" s="6"/>
      <c r="G71" s="13">
        <f>'Equity (E)_Conso'!K21</f>
        <v>1411521</v>
      </c>
      <c r="H71" s="13"/>
      <c r="I71" s="13">
        <f>'Equity (E)_Conso'!K15</f>
        <v>1411521</v>
      </c>
      <c r="K71" s="13">
        <f>'Equity (E)_Com'!K19</f>
        <v>1411521</v>
      </c>
      <c r="M71" s="13">
        <f>'Equity (E)_Com'!K14</f>
        <v>1411521</v>
      </c>
    </row>
    <row r="72" spans="1:13" ht="20.7" customHeight="1">
      <c r="A72" s="11"/>
      <c r="B72" s="36" t="s">
        <v>7</v>
      </c>
      <c r="C72" s="11"/>
      <c r="D72" s="11"/>
      <c r="F72" s="6"/>
      <c r="G72" s="13">
        <f>'Equity (E)_Conso'!M15</f>
        <v>-174541178</v>
      </c>
      <c r="H72" s="13"/>
      <c r="I72" s="13">
        <f>'Equity (E)_Conso'!M13</f>
        <v>-159597466</v>
      </c>
      <c r="K72" s="13">
        <f>'Equity (E)_Com'!M14</f>
        <v>-174539833</v>
      </c>
      <c r="M72" s="13">
        <f>'Equity (E)_Com'!M12</f>
        <v>-159596355</v>
      </c>
    </row>
    <row r="73" spans="1:13" ht="20.7" customHeight="1">
      <c r="A73" s="2" t="s">
        <v>87</v>
      </c>
      <c r="B73" s="36"/>
      <c r="D73" s="11"/>
      <c r="F73" s="6"/>
      <c r="G73" s="120">
        <f>'Equity (E)_Conso'!O15</f>
        <v>650372</v>
      </c>
      <c r="H73" s="13"/>
      <c r="I73" s="120">
        <f>'Equity (E)_Conso'!O13</f>
        <v>650372</v>
      </c>
      <c r="K73" s="120">
        <f>'Equity (E)_Com'!Q14</f>
        <v>650372</v>
      </c>
      <c r="M73" s="120">
        <f>'Equity (E)_Com'!Q12</f>
        <v>650372</v>
      </c>
    </row>
    <row r="74" spans="1:13" ht="20.7" customHeight="1">
      <c r="A74" s="21" t="s">
        <v>59</v>
      </c>
      <c r="B74" s="47"/>
      <c r="C74" s="21"/>
      <c r="D74" s="11"/>
      <c r="F74" s="6"/>
      <c r="G74" s="79">
        <f>SUM(G68:G73)</f>
        <v>55012715</v>
      </c>
      <c r="H74" s="79"/>
      <c r="I74" s="79">
        <f>SUM(I68:I73)</f>
        <v>69956427</v>
      </c>
      <c r="J74" s="1"/>
      <c r="K74" s="79">
        <f>SUM(K68:K73)</f>
        <v>55014060</v>
      </c>
      <c r="L74" s="1"/>
      <c r="M74" s="79">
        <f>SUM(M68:M73)</f>
        <v>69957538</v>
      </c>
    </row>
    <row r="75" spans="1:13" ht="20.7" customHeight="1">
      <c r="A75" s="11" t="s">
        <v>81</v>
      </c>
      <c r="B75" s="36"/>
      <c r="C75" s="11"/>
      <c r="D75" s="11"/>
      <c r="F75" s="6"/>
      <c r="G75" s="13">
        <f>'Equity (E)_Conso'!U15</f>
        <v>2600</v>
      </c>
      <c r="H75" s="13"/>
      <c r="I75" s="13">
        <f>'Equity (E)_Conso'!U13</f>
        <v>2600</v>
      </c>
      <c r="K75" s="13">
        <v>0</v>
      </c>
      <c r="M75" s="13">
        <v>0</v>
      </c>
    </row>
    <row r="76" spans="1:13" ht="20.7" customHeight="1">
      <c r="A76" s="1" t="s">
        <v>47</v>
      </c>
      <c r="C76" s="11"/>
      <c r="D76" s="11"/>
      <c r="F76" s="6"/>
      <c r="G76" s="83">
        <f>SUM(G74:G75)</f>
        <v>55015315</v>
      </c>
      <c r="H76" s="79"/>
      <c r="I76" s="83">
        <f>SUM(I74:I75)</f>
        <v>69959027</v>
      </c>
      <c r="J76" s="1"/>
      <c r="K76" s="83">
        <f>SUM(K74:K75)</f>
        <v>55014060</v>
      </c>
      <c r="L76" s="1"/>
      <c r="M76" s="83">
        <f>SUM(M74:M75)</f>
        <v>69957538</v>
      </c>
    </row>
    <row r="77" spans="1:13" ht="20.7" customHeight="1" thickBot="1">
      <c r="A77" s="1" t="s">
        <v>19</v>
      </c>
      <c r="B77" s="1"/>
      <c r="C77" s="21"/>
      <c r="D77" s="21"/>
      <c r="F77" s="6"/>
      <c r="G77" s="86">
        <f>G76+G61</f>
        <v>92269528</v>
      </c>
      <c r="H77" s="13"/>
      <c r="I77" s="86">
        <f>I76+I61</f>
        <v>98446516</v>
      </c>
      <c r="K77" s="86">
        <f>K76+K61</f>
        <v>96812417</v>
      </c>
      <c r="M77" s="86">
        <f>M76+M61</f>
        <v>101401857</v>
      </c>
    </row>
    <row r="78" spans="1:13" ht="21" customHeight="1" thickTop="1">
      <c r="A78" s="1"/>
      <c r="B78" s="1"/>
      <c r="C78" s="21"/>
      <c r="D78" s="21"/>
      <c r="F78" s="6"/>
      <c r="G78" s="37"/>
      <c r="H78" s="13"/>
      <c r="I78" s="37"/>
    </row>
    <row r="79" spans="1:13" ht="21" customHeight="1">
      <c r="G79" s="13"/>
      <c r="H79" s="13"/>
      <c r="I79" s="13"/>
      <c r="J79" s="13"/>
      <c r="K79" s="13"/>
      <c r="L79" s="13"/>
      <c r="M79" s="13"/>
    </row>
    <row r="80" spans="1:13" ht="21" customHeight="1">
      <c r="I80" s="13"/>
    </row>
    <row r="81" spans="3:13" ht="21" customHeight="1">
      <c r="C81" s="24"/>
      <c r="D81" s="24"/>
      <c r="E81" s="25"/>
      <c r="G81" s="13"/>
      <c r="K81" s="13"/>
    </row>
    <row r="82" spans="3:13" ht="21" customHeight="1"/>
    <row r="83" spans="3:13">
      <c r="G83" s="13"/>
      <c r="I83" s="13"/>
      <c r="J83" s="13"/>
      <c r="K83" s="13"/>
      <c r="L83" s="13"/>
      <c r="M83" s="13"/>
    </row>
  </sheetData>
  <sheetProtection sheet="1" objects="1" scenarios="1"/>
  <mergeCells count="4">
    <mergeCell ref="G6:I6"/>
    <mergeCell ref="K6:M6"/>
    <mergeCell ref="G43:I43"/>
    <mergeCell ref="K43:M43"/>
  </mergeCells>
  <pageMargins left="0.98425196850393704" right="0.78740157480314998" top="0.98425196850393704" bottom="0.78740157480314998" header="0.39370078740157499" footer="0.39370078740157499"/>
  <pageSetup paperSize="9" scale="70" fitToHeight="0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L52"/>
  <sheetViews>
    <sheetView zoomScale="110" zoomScaleNormal="110" zoomScaleSheetLayoutView="165" workbookViewId="0">
      <selection activeCell="O8" sqref="O8"/>
    </sheetView>
  </sheetViews>
  <sheetFormatPr defaultColWidth="9" defaultRowHeight="19.8"/>
  <cols>
    <col min="1" max="1" width="1.625" style="2" customWidth="1"/>
    <col min="2" max="2" width="1.375" style="2" customWidth="1"/>
    <col min="3" max="3" width="50.625" style="2" customWidth="1"/>
    <col min="4" max="4" width="9.375" style="5" customWidth="1"/>
    <col min="5" max="5" width="1.375" style="2" customWidth="1"/>
    <col min="6" max="6" width="16" style="2" customWidth="1"/>
    <col min="7" max="7" width="1.375" style="2" customWidth="1"/>
    <col min="8" max="8" width="16" style="2" customWidth="1"/>
    <col min="9" max="9" width="1.375" style="2" customWidth="1"/>
    <col min="10" max="10" width="16" style="2" customWidth="1"/>
    <col min="11" max="11" width="1.375" style="2" customWidth="1"/>
    <col min="12" max="12" width="16" style="2" customWidth="1"/>
    <col min="13" max="16384" width="9" style="2"/>
  </cols>
  <sheetData>
    <row r="1" spans="1:12" ht="20.399999999999999">
      <c r="A1" s="1" t="s">
        <v>106</v>
      </c>
      <c r="L1" s="78" t="s">
        <v>131</v>
      </c>
    </row>
    <row r="2" spans="1:12" s="61" customFormat="1" ht="21" customHeight="1">
      <c r="A2" s="1" t="s">
        <v>13</v>
      </c>
      <c r="B2" s="1"/>
      <c r="C2" s="1"/>
      <c r="D2" s="1"/>
      <c r="E2" s="1"/>
      <c r="F2" s="1"/>
      <c r="G2" s="1"/>
      <c r="H2" s="1"/>
      <c r="I2" s="1"/>
      <c r="J2" s="1"/>
      <c r="K2" s="1"/>
      <c r="L2" s="78" t="s">
        <v>132</v>
      </c>
    </row>
    <row r="3" spans="1:12" s="61" customFormat="1" ht="21" customHeight="1">
      <c r="A3" s="1" t="s">
        <v>149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61" customFormat="1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61" customFormat="1" ht="21" customHeight="1">
      <c r="A5" s="2"/>
      <c r="B5" s="2"/>
      <c r="C5" s="11"/>
      <c r="D5" s="5"/>
      <c r="E5" s="2"/>
      <c r="F5" s="41"/>
      <c r="G5" s="41"/>
      <c r="H5" s="138" t="s">
        <v>53</v>
      </c>
      <c r="I5" s="138"/>
      <c r="J5" s="139"/>
      <c r="K5" s="139"/>
      <c r="L5" s="139"/>
    </row>
    <row r="6" spans="1:12" s="61" customFormat="1" ht="21" customHeight="1">
      <c r="A6" s="2"/>
      <c r="B6" s="2"/>
      <c r="C6" s="11"/>
      <c r="D6" s="5"/>
      <c r="E6" s="2"/>
      <c r="F6" s="140" t="s">
        <v>75</v>
      </c>
      <c r="G6" s="140"/>
      <c r="H6" s="140"/>
      <c r="I6" s="62"/>
      <c r="J6" s="141" t="s">
        <v>76</v>
      </c>
      <c r="K6" s="141"/>
      <c r="L6" s="141"/>
    </row>
    <row r="7" spans="1:12" s="61" customFormat="1" ht="21" customHeight="1">
      <c r="A7" s="2"/>
      <c r="B7" s="2"/>
      <c r="C7" s="11"/>
      <c r="D7" s="8" t="s">
        <v>0</v>
      </c>
      <c r="E7" s="2"/>
      <c r="F7" s="63">
        <v>2025</v>
      </c>
      <c r="G7" s="2"/>
      <c r="H7" s="63">
        <v>2024</v>
      </c>
      <c r="I7" s="2"/>
      <c r="J7" s="63">
        <v>2025</v>
      </c>
      <c r="K7" s="64"/>
      <c r="L7" s="63">
        <v>2024</v>
      </c>
    </row>
    <row r="8" spans="1:12" s="61" customFormat="1" ht="21" customHeight="1">
      <c r="A8" s="2"/>
      <c r="B8" s="2"/>
      <c r="C8" s="11"/>
      <c r="D8" s="12"/>
      <c r="E8" s="2"/>
      <c r="F8" s="2"/>
      <c r="G8" s="2"/>
      <c r="H8" s="2"/>
      <c r="I8" s="2"/>
      <c r="J8" s="62"/>
      <c r="K8" s="64"/>
      <c r="L8" s="62"/>
    </row>
    <row r="9" spans="1:12" s="61" customFormat="1" ht="21" customHeight="1">
      <c r="A9" s="2" t="s">
        <v>8</v>
      </c>
      <c r="B9" s="1"/>
      <c r="C9" s="21"/>
      <c r="D9" s="5"/>
      <c r="E9" s="2"/>
      <c r="F9" s="82">
        <v>13185248</v>
      </c>
      <c r="G9" s="2"/>
      <c r="H9" s="82">
        <v>12045139</v>
      </c>
      <c r="I9" s="2"/>
      <c r="J9" s="82">
        <v>13185248</v>
      </c>
      <c r="K9" s="13"/>
      <c r="L9" s="82">
        <v>12011269</v>
      </c>
    </row>
    <row r="10" spans="1:12" s="61" customFormat="1" ht="21" customHeight="1">
      <c r="A10" s="2" t="s">
        <v>9</v>
      </c>
      <c r="B10" s="2"/>
      <c r="C10" s="11"/>
      <c r="D10" s="5"/>
      <c r="E10" s="2"/>
      <c r="F10" s="102">
        <v>-11612418</v>
      </c>
      <c r="G10" s="2"/>
      <c r="H10" s="102">
        <v>-9374737</v>
      </c>
      <c r="I10" s="2"/>
      <c r="J10" s="102">
        <v>-11610468</v>
      </c>
      <c r="K10" s="13"/>
      <c r="L10" s="102">
        <v>-9374737</v>
      </c>
    </row>
    <row r="11" spans="1:12" s="61" customFormat="1" ht="21" customHeight="1">
      <c r="A11" s="55" t="s">
        <v>60</v>
      </c>
      <c r="B11" s="1"/>
      <c r="C11" s="11"/>
      <c r="D11" s="5"/>
      <c r="E11" s="2"/>
      <c r="F11" s="79">
        <f>SUM(F9:F10)</f>
        <v>1572830</v>
      </c>
      <c r="G11" s="1"/>
      <c r="H11" s="79">
        <f>SUM(H9:H10)</f>
        <v>2670402</v>
      </c>
      <c r="I11" s="1"/>
      <c r="J11" s="79">
        <f>SUM(J9:J10)</f>
        <v>1574780</v>
      </c>
      <c r="K11" s="79"/>
      <c r="L11" s="79">
        <f>SUM(L9:L10)</f>
        <v>2636532</v>
      </c>
    </row>
    <row r="12" spans="1:12" ht="21" customHeight="1">
      <c r="A12" s="2" t="s">
        <v>10</v>
      </c>
      <c r="C12" s="11"/>
      <c r="F12" s="82">
        <v>39802</v>
      </c>
      <c r="H12" s="102">
        <v>206955</v>
      </c>
      <c r="J12" s="82">
        <v>36045</v>
      </c>
      <c r="K12" s="13"/>
      <c r="L12" s="102">
        <v>195791</v>
      </c>
    </row>
    <row r="13" spans="1:12" ht="21" customHeight="1">
      <c r="A13" s="55" t="s">
        <v>62</v>
      </c>
      <c r="C13" s="11"/>
      <c r="F13" s="89">
        <f>SUM(F11:F12)</f>
        <v>1612632</v>
      </c>
      <c r="H13" s="89">
        <f>SUM(H11:H12)</f>
        <v>2877357</v>
      </c>
      <c r="J13" s="89">
        <f>SUM(J11:J12)</f>
        <v>1610825</v>
      </c>
      <c r="K13" s="13"/>
      <c r="L13" s="89">
        <f>SUM(L11:L12)</f>
        <v>2832323</v>
      </c>
    </row>
    <row r="14" spans="1:12" ht="21" customHeight="1">
      <c r="A14" s="65" t="s">
        <v>11</v>
      </c>
      <c r="C14" s="11"/>
      <c r="F14" s="82">
        <v>-6954910</v>
      </c>
      <c r="G14" s="5"/>
      <c r="H14" s="82">
        <v>-11109203</v>
      </c>
      <c r="I14" s="5"/>
      <c r="J14" s="82">
        <v>-6653176</v>
      </c>
      <c r="K14" s="127"/>
      <c r="L14" s="82">
        <v>-9835864</v>
      </c>
    </row>
    <row r="15" spans="1:12" ht="21" customHeight="1">
      <c r="A15" s="2" t="s">
        <v>116</v>
      </c>
      <c r="C15" s="11"/>
      <c r="F15" s="82">
        <v>0</v>
      </c>
      <c r="G15" s="5"/>
      <c r="H15" s="82">
        <v>0</v>
      </c>
      <c r="I15" s="5"/>
      <c r="J15" s="82">
        <v>-292829</v>
      </c>
      <c r="K15" s="127"/>
      <c r="L15" s="82">
        <v>-1067507</v>
      </c>
    </row>
    <row r="16" spans="1:12" ht="21" customHeight="1">
      <c r="A16" s="65" t="s">
        <v>63</v>
      </c>
      <c r="C16" s="11"/>
      <c r="F16" s="97">
        <f>SUM(F14:F15)</f>
        <v>-6954910</v>
      </c>
      <c r="H16" s="97">
        <f>SUM(H14:H15)</f>
        <v>-11109203</v>
      </c>
      <c r="J16" s="97">
        <f>SUM(J14:J15)</f>
        <v>-6946005</v>
      </c>
      <c r="K16" s="13"/>
      <c r="L16" s="97">
        <f>SUM(L14:L15)</f>
        <v>-10903371</v>
      </c>
    </row>
    <row r="17" spans="1:12" ht="21" customHeight="1">
      <c r="A17" s="55" t="s">
        <v>94</v>
      </c>
      <c r="B17" s="56"/>
      <c r="C17" s="11"/>
      <c r="F17" s="93">
        <f>+F13+F16</f>
        <v>-5342278</v>
      </c>
      <c r="H17" s="93">
        <f>+H13+H16</f>
        <v>-8231846</v>
      </c>
      <c r="J17" s="93">
        <f>+J13+J16</f>
        <v>-5335180</v>
      </c>
      <c r="K17" s="13"/>
      <c r="L17" s="93">
        <f>+L13+L16</f>
        <v>-8071048</v>
      </c>
    </row>
    <row r="18" spans="1:12" ht="21" customHeight="1">
      <c r="A18" s="66" t="s">
        <v>12</v>
      </c>
      <c r="B18" s="56"/>
      <c r="C18" s="11"/>
      <c r="F18" s="82">
        <v>-395497</v>
      </c>
      <c r="H18" s="82">
        <v>-37989</v>
      </c>
      <c r="J18" s="82">
        <v>-408509</v>
      </c>
      <c r="K18" s="13"/>
      <c r="L18" s="82">
        <v>-237058</v>
      </c>
    </row>
    <row r="19" spans="1:12" ht="21" customHeight="1">
      <c r="A19" s="66" t="s">
        <v>61</v>
      </c>
      <c r="C19" s="11"/>
      <c r="D19" s="5">
        <v>8.1</v>
      </c>
      <c r="F19" s="102">
        <v>-5968</v>
      </c>
      <c r="H19" s="102">
        <v>-10769</v>
      </c>
      <c r="J19" s="102">
        <v>0</v>
      </c>
      <c r="K19" s="13"/>
      <c r="L19" s="102">
        <v>0</v>
      </c>
    </row>
    <row r="20" spans="1:12" ht="21" customHeight="1">
      <c r="A20" s="55" t="s">
        <v>44</v>
      </c>
      <c r="C20" s="11"/>
      <c r="F20" s="79">
        <f>SUM(F17:F19)</f>
        <v>-5743743</v>
      </c>
      <c r="G20" s="1"/>
      <c r="H20" s="79">
        <f>SUM(H17:H19)</f>
        <v>-8280604</v>
      </c>
      <c r="I20" s="1"/>
      <c r="J20" s="79">
        <f>SUM(J17:J19)</f>
        <v>-5743689</v>
      </c>
      <c r="K20" s="79"/>
      <c r="L20" s="79">
        <f>SUM(L17:L19)</f>
        <v>-8308106</v>
      </c>
    </row>
    <row r="21" spans="1:12" ht="21" customHeight="1">
      <c r="A21" s="65" t="s">
        <v>176</v>
      </c>
      <c r="C21" s="11"/>
      <c r="F21" s="82">
        <v>0</v>
      </c>
      <c r="H21" s="102">
        <v>-256442</v>
      </c>
      <c r="J21" s="82">
        <v>0</v>
      </c>
      <c r="K21" s="13"/>
      <c r="L21" s="102">
        <v>-264447.06000000041</v>
      </c>
    </row>
    <row r="22" spans="1:12" ht="21" customHeight="1">
      <c r="A22" s="55" t="s">
        <v>135</v>
      </c>
      <c r="C22" s="11"/>
      <c r="F22" s="89">
        <f>SUM(F20:F21)</f>
        <v>-5743743</v>
      </c>
      <c r="G22" s="1"/>
      <c r="H22" s="89">
        <f>SUM(H20:H21)</f>
        <v>-8537046</v>
      </c>
      <c r="I22" s="1"/>
      <c r="J22" s="89">
        <f>SUM(J20:J21)</f>
        <v>-5743689</v>
      </c>
      <c r="K22" s="79"/>
      <c r="L22" s="89">
        <f>SUM(L20:L21)</f>
        <v>-8572553.0600000005</v>
      </c>
    </row>
    <row r="23" spans="1:12" ht="21" customHeight="1">
      <c r="A23" s="55" t="s">
        <v>137</v>
      </c>
      <c r="C23" s="11"/>
      <c r="F23" s="85">
        <v>0</v>
      </c>
      <c r="G23" s="1"/>
      <c r="H23" s="85">
        <v>0</v>
      </c>
      <c r="I23" s="1"/>
      <c r="J23" s="85">
        <v>0</v>
      </c>
      <c r="K23" s="79"/>
      <c r="L23" s="85">
        <v>0</v>
      </c>
    </row>
    <row r="24" spans="1:12" ht="21" customHeight="1" thickBot="1">
      <c r="A24" s="55" t="s">
        <v>136</v>
      </c>
      <c r="B24" s="65"/>
      <c r="F24" s="122">
        <f>SUM(F22:F23)</f>
        <v>-5743743</v>
      </c>
      <c r="G24" s="1"/>
      <c r="H24" s="122">
        <f>SUM(H22:H23)</f>
        <v>-8537046</v>
      </c>
      <c r="I24" s="1"/>
      <c r="J24" s="122">
        <f>SUM(J22:J23)</f>
        <v>-5743689</v>
      </c>
      <c r="K24" s="121"/>
      <c r="L24" s="122">
        <f>SUM(L22:L23)</f>
        <v>-8572553.0600000005</v>
      </c>
    </row>
    <row r="25" spans="1:12" ht="21" customHeight="1" thickTop="1">
      <c r="A25" s="65"/>
      <c r="B25" s="65"/>
      <c r="F25" s="57"/>
      <c r="H25" s="57"/>
      <c r="J25" s="57"/>
      <c r="K25" s="57"/>
      <c r="L25" s="57"/>
    </row>
    <row r="26" spans="1:12" ht="21" customHeight="1">
      <c r="A26" s="67" t="s">
        <v>108</v>
      </c>
      <c r="B26" s="65"/>
      <c r="F26" s="57"/>
      <c r="H26" s="57"/>
      <c r="J26" s="57"/>
      <c r="K26" s="57"/>
      <c r="L26" s="57"/>
    </row>
    <row r="27" spans="1:12" ht="21" customHeight="1">
      <c r="A27" s="65" t="s">
        <v>177</v>
      </c>
      <c r="F27" s="82">
        <f>F29-F28</f>
        <v>-5743743</v>
      </c>
      <c r="G27" s="5"/>
      <c r="H27" s="15">
        <f>+H29-H28</f>
        <v>-8537046</v>
      </c>
      <c r="I27" s="5"/>
      <c r="J27" s="82">
        <f>J29-J28</f>
        <v>-5743689</v>
      </c>
      <c r="K27" s="94"/>
      <c r="L27" s="15">
        <f>+L29-L28</f>
        <v>-8572553.0600000005</v>
      </c>
    </row>
    <row r="28" spans="1:12" ht="21" customHeight="1">
      <c r="A28" s="65" t="s">
        <v>33</v>
      </c>
      <c r="F28" s="82">
        <v>0</v>
      </c>
      <c r="G28" s="82"/>
      <c r="H28" s="82">
        <v>0</v>
      </c>
      <c r="I28" s="82"/>
      <c r="J28" s="82">
        <v>0</v>
      </c>
      <c r="K28" s="82"/>
      <c r="L28" s="82">
        <v>0</v>
      </c>
    </row>
    <row r="29" spans="1:12" ht="21" customHeight="1" thickBot="1">
      <c r="A29" s="69"/>
      <c r="B29" s="65"/>
      <c r="F29" s="95">
        <f>+F22</f>
        <v>-5743743</v>
      </c>
      <c r="G29" s="5"/>
      <c r="H29" s="95">
        <f>+H22</f>
        <v>-8537046</v>
      </c>
      <c r="I29" s="5"/>
      <c r="J29" s="95">
        <f>+J22</f>
        <v>-5743689</v>
      </c>
      <c r="K29" s="94"/>
      <c r="L29" s="96">
        <f>+L22</f>
        <v>-8572553.0600000005</v>
      </c>
    </row>
    <row r="30" spans="1:12" ht="21" customHeight="1" thickTop="1">
      <c r="A30" s="65"/>
      <c r="B30" s="65"/>
      <c r="F30" s="57"/>
      <c r="H30" s="57"/>
      <c r="J30" s="57"/>
      <c r="K30" s="57"/>
      <c r="L30" s="57"/>
    </row>
    <row r="31" spans="1:12" ht="21" customHeight="1">
      <c r="A31" s="55" t="s">
        <v>109</v>
      </c>
      <c r="B31" s="65"/>
      <c r="F31" s="57"/>
      <c r="H31" s="57"/>
      <c r="J31" s="57"/>
      <c r="K31" s="57"/>
      <c r="L31" s="57"/>
    </row>
    <row r="32" spans="1:12" ht="21" customHeight="1">
      <c r="A32" s="65" t="s">
        <v>177</v>
      </c>
      <c r="F32" s="82">
        <f>+F34-F33</f>
        <v>-5743743</v>
      </c>
      <c r="G32" s="5"/>
      <c r="H32" s="82">
        <f>+H34-H33</f>
        <v>-8537046</v>
      </c>
      <c r="I32" s="5"/>
      <c r="J32" s="82">
        <f>+J34-J33</f>
        <v>-5743689</v>
      </c>
      <c r="K32" s="94"/>
      <c r="L32" s="15">
        <f>+L34-L33</f>
        <v>-8572553.0600000005</v>
      </c>
    </row>
    <row r="33" spans="1:12" ht="21" customHeight="1">
      <c r="A33" s="65" t="s">
        <v>33</v>
      </c>
      <c r="F33" s="102">
        <v>0</v>
      </c>
      <c r="G33" s="82"/>
      <c r="H33" s="102">
        <v>0</v>
      </c>
      <c r="I33" s="82"/>
      <c r="J33" s="82">
        <v>0</v>
      </c>
      <c r="K33" s="82"/>
      <c r="L33" s="82">
        <v>0</v>
      </c>
    </row>
    <row r="34" spans="1:12" ht="21" customHeight="1" thickBot="1">
      <c r="A34" s="65"/>
      <c r="B34" s="65"/>
      <c r="F34" s="95">
        <f>F22</f>
        <v>-5743743</v>
      </c>
      <c r="G34" s="5"/>
      <c r="H34" s="95">
        <f>H22</f>
        <v>-8537046</v>
      </c>
      <c r="I34" s="5"/>
      <c r="J34" s="95">
        <f>J22</f>
        <v>-5743689</v>
      </c>
      <c r="K34" s="94"/>
      <c r="L34" s="96">
        <f>L22</f>
        <v>-8572553.0600000005</v>
      </c>
    </row>
    <row r="35" spans="1:12" ht="21" customHeight="1" thickTop="1">
      <c r="A35" s="1" t="s">
        <v>178</v>
      </c>
      <c r="B35" s="65"/>
      <c r="F35" s="57"/>
      <c r="H35" s="57"/>
      <c r="J35" s="57"/>
      <c r="K35" s="57"/>
      <c r="L35" s="57"/>
    </row>
    <row r="36" spans="1:12" ht="21" customHeight="1" thickBot="1">
      <c r="A36" s="1" t="s">
        <v>143</v>
      </c>
      <c r="F36" s="91">
        <f>F27/F37</f>
        <v>-2.2974972E-2</v>
      </c>
      <c r="H36" s="91">
        <f>H27/H37</f>
        <v>-3.4148183999999998E-2</v>
      </c>
      <c r="J36" s="91">
        <f>J27/J37</f>
        <v>-2.2974755999999999E-2</v>
      </c>
      <c r="K36" s="58"/>
      <c r="L36" s="91">
        <f>L27/L37</f>
        <v>-3.429021224E-2</v>
      </c>
    </row>
    <row r="37" spans="1:12" ht="21.75" customHeight="1" thickTop="1" thickBot="1">
      <c r="A37" s="1" t="s">
        <v>54</v>
      </c>
      <c r="F37" s="92">
        <v>250000000</v>
      </c>
      <c r="G37" s="70"/>
      <c r="H37" s="92">
        <v>250000000</v>
      </c>
      <c r="I37" s="70"/>
      <c r="J37" s="92">
        <v>250000000</v>
      </c>
      <c r="K37" s="70"/>
      <c r="L37" s="92">
        <v>250000000</v>
      </c>
    </row>
    <row r="38" spans="1:12" ht="21.75" customHeight="1" thickTop="1"/>
    <row r="52" spans="1:1">
      <c r="A52" s="2" t="s">
        <v>174</v>
      </c>
    </row>
  </sheetData>
  <sheetProtection sheet="1" objects="1" scenarios="1"/>
  <mergeCells count="3">
    <mergeCell ref="H5:L5"/>
    <mergeCell ref="F6:H6"/>
    <mergeCell ref="J6:L6"/>
  </mergeCells>
  <pageMargins left="0.98425196850393704" right="0.78740157480314998" top="0.98425196850393704" bottom="0.78740157480314998" header="0.39370078740157499" footer="0.39370078740157499"/>
  <pageSetup paperSize="9" scale="70" firstPageNumber="3" fitToHeight="0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B1AF5-E7F2-B747-B88D-F37937F06155}">
  <sheetPr>
    <tabColor theme="9" tint="0.39997558519241921"/>
    <pageSetUpPr fitToPage="1"/>
  </sheetPr>
  <dimension ref="A1:L52"/>
  <sheetViews>
    <sheetView zoomScale="110" zoomScaleNormal="110" zoomScaleSheetLayoutView="165" workbookViewId="0">
      <selection activeCell="M12" sqref="M12"/>
    </sheetView>
  </sheetViews>
  <sheetFormatPr defaultColWidth="9" defaultRowHeight="19.8"/>
  <cols>
    <col min="1" max="1" width="1.625" style="2" customWidth="1"/>
    <col min="2" max="2" width="1.375" style="2" customWidth="1"/>
    <col min="3" max="3" width="50.625" style="2" customWidth="1"/>
    <col min="4" max="4" width="9.375" style="5" customWidth="1"/>
    <col min="5" max="5" width="1.375" style="2" customWidth="1"/>
    <col min="6" max="6" width="16" style="2" customWidth="1"/>
    <col min="7" max="7" width="1.375" style="2" customWidth="1"/>
    <col min="8" max="8" width="16" style="2" customWidth="1"/>
    <col min="9" max="9" width="1.375" style="2" customWidth="1"/>
    <col min="10" max="10" width="16" style="2" customWidth="1"/>
    <col min="11" max="11" width="1.375" style="2" customWidth="1"/>
    <col min="12" max="12" width="16" style="2" customWidth="1"/>
    <col min="13" max="16384" width="9" style="2"/>
  </cols>
  <sheetData>
    <row r="1" spans="1:12" ht="20.399999999999999">
      <c r="A1" s="1" t="s">
        <v>106</v>
      </c>
      <c r="L1" s="78" t="s">
        <v>131</v>
      </c>
    </row>
    <row r="2" spans="1:12" s="61" customFormat="1" ht="21" customHeight="1">
      <c r="A2" s="1" t="s">
        <v>13</v>
      </c>
      <c r="B2" s="1"/>
      <c r="C2" s="1"/>
      <c r="D2" s="1"/>
      <c r="E2" s="1"/>
      <c r="F2" s="1"/>
      <c r="G2" s="1"/>
      <c r="H2" s="1"/>
      <c r="I2" s="1"/>
      <c r="J2" s="1"/>
      <c r="K2" s="1"/>
      <c r="L2" s="78" t="s">
        <v>132</v>
      </c>
    </row>
    <row r="3" spans="1:12" s="61" customFormat="1" ht="21" customHeight="1">
      <c r="A3" s="1" t="s">
        <v>150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61" customFormat="1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61" customFormat="1" ht="21" customHeight="1">
      <c r="A5" s="2"/>
      <c r="B5" s="2"/>
      <c r="C5" s="11"/>
      <c r="D5" s="5"/>
      <c r="E5" s="2"/>
      <c r="F5" s="41"/>
      <c r="G5" s="41"/>
      <c r="H5" s="138" t="s">
        <v>53</v>
      </c>
      <c r="I5" s="138"/>
      <c r="J5" s="139"/>
      <c r="K5" s="139"/>
      <c r="L5" s="139"/>
    </row>
    <row r="6" spans="1:12" s="61" customFormat="1" ht="21" customHeight="1">
      <c r="A6" s="2"/>
      <c r="B6" s="2"/>
      <c r="C6" s="11"/>
      <c r="D6" s="5"/>
      <c r="E6" s="2"/>
      <c r="F6" s="140" t="s">
        <v>75</v>
      </c>
      <c r="G6" s="140"/>
      <c r="H6" s="140"/>
      <c r="I6" s="62"/>
      <c r="J6" s="141" t="s">
        <v>76</v>
      </c>
      <c r="K6" s="141"/>
      <c r="L6" s="141"/>
    </row>
    <row r="7" spans="1:12" s="61" customFormat="1" ht="21" customHeight="1">
      <c r="A7" s="2"/>
      <c r="B7" s="2"/>
      <c r="C7" s="11"/>
      <c r="D7" s="8" t="s">
        <v>0</v>
      </c>
      <c r="E7" s="2"/>
      <c r="F7" s="63">
        <v>2025</v>
      </c>
      <c r="G7" s="2"/>
      <c r="H7" s="63">
        <v>2024</v>
      </c>
      <c r="I7" s="2"/>
      <c r="J7" s="63">
        <v>2025</v>
      </c>
      <c r="K7" s="64"/>
      <c r="L7" s="63">
        <v>2024</v>
      </c>
    </row>
    <row r="8" spans="1:12" s="61" customFormat="1" ht="21" customHeight="1">
      <c r="A8" s="2"/>
      <c r="B8" s="2"/>
      <c r="C8" s="11"/>
      <c r="D8" s="12"/>
      <c r="E8" s="2"/>
      <c r="F8" s="2"/>
      <c r="G8" s="2"/>
      <c r="H8" s="2"/>
      <c r="I8" s="2"/>
      <c r="J8" s="62"/>
      <c r="K8" s="64"/>
      <c r="L8" s="62"/>
    </row>
    <row r="9" spans="1:12" s="61" customFormat="1" ht="21" customHeight="1">
      <c r="A9" s="2" t="s">
        <v>8</v>
      </c>
      <c r="B9" s="1"/>
      <c r="C9" s="21"/>
      <c r="D9" s="5"/>
      <c r="E9" s="2"/>
      <c r="F9" s="82">
        <v>23311712</v>
      </c>
      <c r="G9" s="2"/>
      <c r="H9" s="82">
        <v>23290064</v>
      </c>
      <c r="I9" s="2"/>
      <c r="J9" s="82">
        <v>23311712</v>
      </c>
      <c r="K9" s="13"/>
      <c r="L9" s="82">
        <v>23252324</v>
      </c>
    </row>
    <row r="10" spans="1:12" s="61" customFormat="1" ht="21" customHeight="1">
      <c r="A10" s="2" t="s">
        <v>9</v>
      </c>
      <c r="B10" s="2"/>
      <c r="C10" s="11"/>
      <c r="D10" s="5"/>
      <c r="E10" s="2"/>
      <c r="F10" s="102">
        <v>-21407970</v>
      </c>
      <c r="G10" s="2"/>
      <c r="H10" s="102">
        <v>-19619699</v>
      </c>
      <c r="I10" s="2"/>
      <c r="J10" s="102">
        <v>-21061663</v>
      </c>
      <c r="K10" s="13"/>
      <c r="L10" s="102">
        <v>-19619699</v>
      </c>
    </row>
    <row r="11" spans="1:12" s="61" customFormat="1" ht="21" customHeight="1">
      <c r="A11" s="55" t="s">
        <v>60</v>
      </c>
      <c r="B11" s="1"/>
      <c r="C11" s="11"/>
      <c r="D11" s="5"/>
      <c r="E11" s="2"/>
      <c r="F11" s="79">
        <f>SUM(F9:F10)</f>
        <v>1903742</v>
      </c>
      <c r="G11" s="1"/>
      <c r="H11" s="79">
        <f>SUM(H9:H10)</f>
        <v>3670365</v>
      </c>
      <c r="I11" s="1"/>
      <c r="J11" s="79">
        <f>SUM(J9:J10)</f>
        <v>2250049</v>
      </c>
      <c r="K11" s="79"/>
      <c r="L11" s="79">
        <f>SUM(L9:L10)</f>
        <v>3632625</v>
      </c>
    </row>
    <row r="12" spans="1:12" ht="21" customHeight="1">
      <c r="A12" s="2" t="s">
        <v>10</v>
      </c>
      <c r="C12" s="11"/>
      <c r="F12" s="82">
        <v>89885</v>
      </c>
      <c r="H12" s="102">
        <v>368008</v>
      </c>
      <c r="J12" s="82">
        <v>80147</v>
      </c>
      <c r="K12" s="13"/>
      <c r="L12" s="102">
        <v>415283</v>
      </c>
    </row>
    <row r="13" spans="1:12" ht="21" customHeight="1">
      <c r="A13" s="55" t="s">
        <v>62</v>
      </c>
      <c r="C13" s="11"/>
      <c r="F13" s="89">
        <f>SUM(F11:F12)</f>
        <v>1993627</v>
      </c>
      <c r="H13" s="89">
        <f>SUM(H11:H12)</f>
        <v>4038373</v>
      </c>
      <c r="J13" s="89">
        <f>SUM(J11:J12)</f>
        <v>2330196</v>
      </c>
      <c r="K13" s="13"/>
      <c r="L13" s="89">
        <f>SUM(L11:L12)</f>
        <v>4047908</v>
      </c>
    </row>
    <row r="14" spans="1:12" ht="21" customHeight="1">
      <c r="A14" s="65" t="s">
        <v>11</v>
      </c>
      <c r="C14" s="11"/>
      <c r="F14" s="82">
        <v>-16146131</v>
      </c>
      <c r="G14" s="5"/>
      <c r="H14" s="128">
        <v>-23046497</v>
      </c>
      <c r="I14" s="5"/>
      <c r="J14" s="82">
        <v>-15249958</v>
      </c>
      <c r="K14" s="127"/>
      <c r="L14" s="82">
        <v>-20686188</v>
      </c>
    </row>
    <row r="15" spans="1:12" ht="21" customHeight="1">
      <c r="A15" s="2" t="s">
        <v>116</v>
      </c>
      <c r="C15" s="11"/>
      <c r="F15" s="82">
        <v>0</v>
      </c>
      <c r="G15" s="5"/>
      <c r="H15" s="82">
        <v>0</v>
      </c>
      <c r="I15" s="5"/>
      <c r="J15" s="82">
        <v>-1235424</v>
      </c>
      <c r="K15" s="127"/>
      <c r="L15" s="82">
        <v>-2139843</v>
      </c>
    </row>
    <row r="16" spans="1:12" ht="21" customHeight="1">
      <c r="A16" s="65" t="s">
        <v>63</v>
      </c>
      <c r="C16" s="11"/>
      <c r="F16" s="97">
        <f>SUM(F14:F15)</f>
        <v>-16146131</v>
      </c>
      <c r="H16" s="97">
        <f>SUM(H14:H15)</f>
        <v>-23046497</v>
      </c>
      <c r="J16" s="97">
        <f>SUM(J14:J15)</f>
        <v>-16485382</v>
      </c>
      <c r="K16" s="13"/>
      <c r="L16" s="97">
        <f>SUM(L14:L15)</f>
        <v>-22826031</v>
      </c>
    </row>
    <row r="17" spans="1:12" ht="21" customHeight="1">
      <c r="A17" s="55" t="s">
        <v>94</v>
      </c>
      <c r="B17" s="56"/>
      <c r="C17" s="11"/>
      <c r="F17" s="93">
        <f>+F13+F16</f>
        <v>-14152504</v>
      </c>
      <c r="H17" s="93">
        <f>+H13+H16</f>
        <v>-19008124</v>
      </c>
      <c r="J17" s="93">
        <f>+J13+J16</f>
        <v>-14155186</v>
      </c>
      <c r="K17" s="13"/>
      <c r="L17" s="93">
        <f>+L13+L16</f>
        <v>-18778123</v>
      </c>
    </row>
    <row r="18" spans="1:12" ht="21" customHeight="1">
      <c r="A18" s="66" t="s">
        <v>12</v>
      </c>
      <c r="B18" s="56"/>
      <c r="C18" s="11"/>
      <c r="F18" s="82">
        <v>-765355</v>
      </c>
      <c r="H18" s="82">
        <v>-410903</v>
      </c>
      <c r="J18" s="82">
        <v>-788292</v>
      </c>
      <c r="K18" s="13"/>
      <c r="L18" s="82">
        <v>-644492</v>
      </c>
    </row>
    <row r="19" spans="1:12" ht="21" customHeight="1">
      <c r="A19" s="66" t="s">
        <v>61</v>
      </c>
      <c r="C19" s="11"/>
      <c r="D19" s="5">
        <v>8.1</v>
      </c>
      <c r="F19" s="102">
        <v>-25853</v>
      </c>
      <c r="H19" s="102">
        <v>-25069</v>
      </c>
      <c r="J19" s="102">
        <v>0</v>
      </c>
      <c r="K19" s="13"/>
      <c r="L19" s="102">
        <v>0</v>
      </c>
    </row>
    <row r="20" spans="1:12" ht="21" customHeight="1">
      <c r="A20" s="55" t="s">
        <v>44</v>
      </c>
      <c r="C20" s="11"/>
      <c r="F20" s="79">
        <f>SUM(F17:F19)</f>
        <v>-14943712</v>
      </c>
      <c r="G20" s="1"/>
      <c r="H20" s="79">
        <f>SUM(H17:H19)</f>
        <v>-19444096</v>
      </c>
      <c r="I20" s="1"/>
      <c r="J20" s="79">
        <f>SUM(J17:J19)</f>
        <v>-14943478</v>
      </c>
      <c r="K20" s="79"/>
      <c r="L20" s="79">
        <f>SUM(L17:L19)</f>
        <v>-19422615</v>
      </c>
    </row>
    <row r="21" spans="1:12" ht="21" customHeight="1">
      <c r="A21" s="65" t="s">
        <v>176</v>
      </c>
      <c r="C21" s="11"/>
      <c r="F21" s="82">
        <v>0</v>
      </c>
      <c r="H21" s="102">
        <v>321301</v>
      </c>
      <c r="J21" s="82">
        <v>0</v>
      </c>
      <c r="K21" s="13"/>
      <c r="L21" s="102">
        <v>279844</v>
      </c>
    </row>
    <row r="22" spans="1:12" ht="21" customHeight="1">
      <c r="A22" s="55" t="s">
        <v>135</v>
      </c>
      <c r="C22" s="11"/>
      <c r="F22" s="89">
        <f>SUM(F20:F21)</f>
        <v>-14943712</v>
      </c>
      <c r="G22" s="1"/>
      <c r="H22" s="89">
        <f>SUM(H20:H21)</f>
        <v>-19122795</v>
      </c>
      <c r="I22" s="1"/>
      <c r="J22" s="89">
        <f>SUM(J20:J21)</f>
        <v>-14943478</v>
      </c>
      <c r="K22" s="79"/>
      <c r="L22" s="89">
        <f>SUM(L20:L21)</f>
        <v>-19142771</v>
      </c>
    </row>
    <row r="23" spans="1:12" ht="21" customHeight="1">
      <c r="A23" s="55" t="s">
        <v>137</v>
      </c>
      <c r="C23" s="11"/>
      <c r="F23" s="85">
        <v>0</v>
      </c>
      <c r="G23" s="1"/>
      <c r="H23" s="85">
        <v>0</v>
      </c>
      <c r="I23" s="1"/>
      <c r="J23" s="85">
        <v>0</v>
      </c>
      <c r="K23" s="79"/>
      <c r="L23" s="85">
        <v>0</v>
      </c>
    </row>
    <row r="24" spans="1:12" ht="21" customHeight="1" thickBot="1">
      <c r="A24" s="55" t="s">
        <v>136</v>
      </c>
      <c r="B24" s="65"/>
      <c r="F24" s="122">
        <f>SUM(F22:F23)</f>
        <v>-14943712</v>
      </c>
      <c r="G24" s="1"/>
      <c r="H24" s="122">
        <f>SUM(H22:H23)</f>
        <v>-19122795</v>
      </c>
      <c r="I24" s="1"/>
      <c r="J24" s="122">
        <f>SUM(J22:J23)</f>
        <v>-14943478</v>
      </c>
      <c r="K24" s="121"/>
      <c r="L24" s="122">
        <f>SUM(L22:L23)</f>
        <v>-19142771</v>
      </c>
    </row>
    <row r="25" spans="1:12" ht="21" customHeight="1" thickTop="1">
      <c r="A25" s="65"/>
      <c r="B25" s="65"/>
      <c r="F25" s="57"/>
      <c r="H25" s="57"/>
      <c r="J25" s="57"/>
      <c r="K25" s="57"/>
      <c r="L25" s="57"/>
    </row>
    <row r="26" spans="1:12" ht="21" customHeight="1">
      <c r="A26" s="67" t="s">
        <v>108</v>
      </c>
      <c r="B26" s="65"/>
      <c r="F26" s="57"/>
      <c r="H26" s="57"/>
      <c r="J26" s="57"/>
      <c r="K26" s="57"/>
      <c r="L26" s="57"/>
    </row>
    <row r="27" spans="1:12" ht="21" customHeight="1">
      <c r="A27" s="65" t="s">
        <v>177</v>
      </c>
      <c r="F27" s="82">
        <f>F29-F28</f>
        <v>-14943712</v>
      </c>
      <c r="G27" s="5"/>
      <c r="H27" s="15">
        <f>+H29-H28</f>
        <v>-19073815</v>
      </c>
      <c r="I27" s="5"/>
      <c r="J27" s="82">
        <f>J29-J28</f>
        <v>-14943478</v>
      </c>
      <c r="K27" s="94"/>
      <c r="L27" s="15">
        <f>+L29-L28</f>
        <v>-19142771</v>
      </c>
    </row>
    <row r="28" spans="1:12" ht="21" customHeight="1">
      <c r="A28" s="65" t="s">
        <v>33</v>
      </c>
      <c r="F28" s="82">
        <v>0</v>
      </c>
      <c r="G28" s="82"/>
      <c r="H28" s="82">
        <v>-48980</v>
      </c>
      <c r="I28" s="82"/>
      <c r="J28" s="82">
        <v>0</v>
      </c>
      <c r="K28" s="82"/>
      <c r="L28" s="82">
        <v>0</v>
      </c>
    </row>
    <row r="29" spans="1:12" ht="21" customHeight="1" thickBot="1">
      <c r="A29" s="69"/>
      <c r="B29" s="65"/>
      <c r="F29" s="95">
        <f>+F22</f>
        <v>-14943712</v>
      </c>
      <c r="G29" s="5"/>
      <c r="H29" s="95">
        <f>+H22</f>
        <v>-19122795</v>
      </c>
      <c r="I29" s="5"/>
      <c r="J29" s="95">
        <f>+J22</f>
        <v>-14943478</v>
      </c>
      <c r="K29" s="94"/>
      <c r="L29" s="96">
        <f>+L22</f>
        <v>-19142771</v>
      </c>
    </row>
    <row r="30" spans="1:12" ht="21" customHeight="1" thickTop="1">
      <c r="A30" s="65"/>
      <c r="B30" s="65"/>
      <c r="F30" s="57"/>
      <c r="H30" s="57"/>
      <c r="J30" s="57"/>
      <c r="K30" s="57"/>
      <c r="L30" s="57"/>
    </row>
    <row r="31" spans="1:12" ht="21" customHeight="1">
      <c r="A31" s="55" t="s">
        <v>109</v>
      </c>
      <c r="B31" s="65"/>
      <c r="F31" s="57"/>
      <c r="H31" s="57"/>
      <c r="J31" s="57"/>
      <c r="K31" s="57"/>
      <c r="L31" s="57"/>
    </row>
    <row r="32" spans="1:12" ht="21" customHeight="1">
      <c r="A32" s="65" t="s">
        <v>177</v>
      </c>
      <c r="F32" s="82">
        <f>+F34-F33</f>
        <v>-14943712</v>
      </c>
      <c r="G32" s="5"/>
      <c r="H32" s="82">
        <f>+H34-H33</f>
        <v>-19073815</v>
      </c>
      <c r="I32" s="5"/>
      <c r="J32" s="82">
        <f>+J34-J33</f>
        <v>-14943478</v>
      </c>
      <c r="K32" s="94"/>
      <c r="L32" s="15">
        <f>+L34-L33</f>
        <v>-19142771</v>
      </c>
    </row>
    <row r="33" spans="1:12" ht="21" customHeight="1">
      <c r="A33" s="65" t="s">
        <v>33</v>
      </c>
      <c r="F33" s="102">
        <v>0</v>
      </c>
      <c r="G33" s="82"/>
      <c r="H33" s="102">
        <v>-48980</v>
      </c>
      <c r="I33" s="82"/>
      <c r="J33" s="82">
        <v>0</v>
      </c>
      <c r="K33" s="82"/>
      <c r="L33" s="82">
        <v>0</v>
      </c>
    </row>
    <row r="34" spans="1:12" ht="21" customHeight="1" thickBot="1">
      <c r="A34" s="65"/>
      <c r="B34" s="65"/>
      <c r="F34" s="95">
        <f>F22</f>
        <v>-14943712</v>
      </c>
      <c r="G34" s="5"/>
      <c r="H34" s="95">
        <f>H22</f>
        <v>-19122795</v>
      </c>
      <c r="I34" s="5"/>
      <c r="J34" s="95">
        <f>J22</f>
        <v>-14943478</v>
      </c>
      <c r="K34" s="94"/>
      <c r="L34" s="96">
        <f>L22</f>
        <v>-19142771</v>
      </c>
    </row>
    <row r="35" spans="1:12" ht="21" customHeight="1" thickTop="1">
      <c r="A35" s="1" t="s">
        <v>179</v>
      </c>
      <c r="B35" s="65"/>
      <c r="F35" s="57"/>
      <c r="H35" s="57"/>
      <c r="J35" s="57"/>
      <c r="K35" s="57"/>
      <c r="L35" s="57"/>
    </row>
    <row r="36" spans="1:12" ht="21" customHeight="1" thickBot="1">
      <c r="A36" s="1" t="s">
        <v>143</v>
      </c>
      <c r="F36" s="91">
        <f>F27/F37</f>
        <v>-5.9774847999999998E-2</v>
      </c>
      <c r="H36" s="91">
        <f>H27/H37</f>
        <v>-7.6295260000000004E-2</v>
      </c>
      <c r="J36" s="91">
        <f>J27/J37</f>
        <v>-5.9773911999999998E-2</v>
      </c>
      <c r="K36" s="58"/>
      <c r="L36" s="91">
        <f>L27/L37</f>
        <v>-7.6571083999999998E-2</v>
      </c>
    </row>
    <row r="37" spans="1:12" ht="21.75" customHeight="1" thickTop="1" thickBot="1">
      <c r="A37" s="1" t="s">
        <v>54</v>
      </c>
      <c r="F37" s="92">
        <v>250000000</v>
      </c>
      <c r="G37" s="70"/>
      <c r="H37" s="92">
        <v>250000000</v>
      </c>
      <c r="I37" s="70"/>
      <c r="J37" s="92">
        <v>250000000</v>
      </c>
      <c r="K37" s="70"/>
      <c r="L37" s="92">
        <v>250000000</v>
      </c>
    </row>
    <row r="38" spans="1:12" ht="21.75" customHeight="1" thickTop="1"/>
    <row r="52" spans="1:1">
      <c r="A52" s="2" t="s">
        <v>174</v>
      </c>
    </row>
  </sheetData>
  <sheetProtection sheet="1" objects="1" scenarios="1"/>
  <mergeCells count="3">
    <mergeCell ref="H5:L5"/>
    <mergeCell ref="F6:H6"/>
    <mergeCell ref="J6:L6"/>
  </mergeCells>
  <pageMargins left="0.98425196850393704" right="0.59055118110236204" top="0.98425196850393704" bottom="0.59055118110236204" header="0.59055118110236204" footer="0.59055118110236204"/>
  <pageSetup paperSize="9" scale="72" firstPageNumber="3" fitToHeight="0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W28"/>
  <sheetViews>
    <sheetView topLeftCell="A6" zoomScale="110" zoomScaleNormal="110" zoomScaleSheetLayoutView="125" workbookViewId="0">
      <selection activeCell="N23" sqref="N23"/>
    </sheetView>
  </sheetViews>
  <sheetFormatPr defaultColWidth="9" defaultRowHeight="19.8"/>
  <cols>
    <col min="1" max="2" width="2" style="2" customWidth="1"/>
    <col min="3" max="3" width="35.25" style="2" customWidth="1"/>
    <col min="4" max="4" width="1.375" style="2" customWidth="1"/>
    <col min="5" max="5" width="7.375" style="2" customWidth="1"/>
    <col min="6" max="6" width="1.375" style="2" customWidth="1"/>
    <col min="7" max="7" width="18.25" style="2" customWidth="1"/>
    <col min="8" max="8" width="1.375" style="2" customWidth="1"/>
    <col min="9" max="9" width="17.375" style="2" customWidth="1"/>
    <col min="10" max="10" width="1.375" style="2" customWidth="1"/>
    <col min="11" max="11" width="12" style="2" customWidth="1"/>
    <col min="12" max="12" width="1.375" style="2" customWidth="1"/>
    <col min="13" max="13" width="16" style="2" customWidth="1"/>
    <col min="14" max="14" width="1.375" style="2" customWidth="1"/>
    <col min="15" max="15" width="14.625" style="2" customWidth="1"/>
    <col min="16" max="16" width="1.375" style="2" customWidth="1"/>
    <col min="17" max="17" width="17.625" style="2" customWidth="1"/>
    <col min="18" max="18" width="1.375" style="2" customWidth="1"/>
    <col min="19" max="19" width="15" style="2" customWidth="1"/>
    <col min="20" max="20" width="1.375" style="2" customWidth="1"/>
    <col min="21" max="21" width="16" style="2" customWidth="1"/>
    <col min="22" max="22" width="1.375" style="2" customWidth="1"/>
    <col min="23" max="23" width="16" style="2" customWidth="1"/>
    <col min="24" max="16384" width="9" style="2"/>
  </cols>
  <sheetData>
    <row r="1" spans="1:23" ht="20.399999999999999">
      <c r="A1" s="1" t="s">
        <v>106</v>
      </c>
      <c r="W1" s="78" t="s">
        <v>131</v>
      </c>
    </row>
    <row r="2" spans="1:23" ht="21" customHeight="1">
      <c r="A2" s="1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0"/>
      <c r="V2" s="1"/>
      <c r="W2" s="78" t="s">
        <v>132</v>
      </c>
    </row>
    <row r="3" spans="1:23" ht="21" customHeight="1">
      <c r="A3" s="1" t="s">
        <v>150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21" customHeight="1">
      <c r="A5" s="5"/>
      <c r="B5" s="5"/>
      <c r="C5" s="5"/>
      <c r="D5" s="5"/>
      <c r="E5" s="5"/>
      <c r="F5" s="5"/>
      <c r="G5" s="145" t="s">
        <v>53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</row>
    <row r="6" spans="1:23" ht="21" customHeight="1">
      <c r="A6" s="5"/>
      <c r="B6" s="5"/>
      <c r="C6" s="5"/>
      <c r="D6" s="5"/>
      <c r="E6" s="5"/>
      <c r="F6" s="5"/>
      <c r="G6" s="140" t="s">
        <v>75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</row>
    <row r="7" spans="1:23" ht="21" customHeight="1">
      <c r="A7" s="5"/>
      <c r="B7" s="5"/>
      <c r="C7" s="5"/>
      <c r="D7" s="5"/>
      <c r="E7" s="5"/>
      <c r="F7" s="5"/>
      <c r="G7" s="140" t="s">
        <v>38</v>
      </c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12"/>
      <c r="U7" s="112"/>
      <c r="V7" s="112"/>
      <c r="W7" s="112"/>
    </row>
    <row r="8" spans="1:23" ht="21" customHeight="1">
      <c r="C8" s="48"/>
      <c r="D8" s="48"/>
      <c r="E8" s="142" t="s">
        <v>0</v>
      </c>
      <c r="F8" s="48"/>
      <c r="G8" s="146" t="s">
        <v>110</v>
      </c>
      <c r="H8" s="5"/>
      <c r="I8" s="146" t="s">
        <v>111</v>
      </c>
      <c r="J8" s="5"/>
      <c r="K8" s="148" t="s">
        <v>48</v>
      </c>
      <c r="L8" s="148"/>
      <c r="M8" s="148"/>
      <c r="N8" s="106"/>
      <c r="O8" s="143" t="s">
        <v>88</v>
      </c>
      <c r="P8" s="143"/>
      <c r="Q8" s="143"/>
      <c r="R8" s="5"/>
      <c r="S8" s="146" t="s">
        <v>112</v>
      </c>
      <c r="T8" s="5"/>
      <c r="U8" s="146" t="s">
        <v>33</v>
      </c>
      <c r="V8" s="5"/>
      <c r="W8" s="146" t="s">
        <v>47</v>
      </c>
    </row>
    <row r="9" spans="1:23" ht="21" customHeight="1">
      <c r="C9" s="48"/>
      <c r="D9" s="48"/>
      <c r="E9" s="142"/>
      <c r="F9" s="48"/>
      <c r="G9" s="146"/>
      <c r="H9" s="5"/>
      <c r="I9" s="146"/>
      <c r="J9" s="5"/>
      <c r="K9" s="109" t="s">
        <v>64</v>
      </c>
      <c r="L9" s="106"/>
      <c r="M9" s="144" t="s">
        <v>7</v>
      </c>
      <c r="N9" s="106"/>
      <c r="O9" s="146" t="s">
        <v>89</v>
      </c>
      <c r="P9" s="5"/>
      <c r="Q9" s="146" t="s">
        <v>86</v>
      </c>
      <c r="R9" s="5"/>
      <c r="S9" s="146"/>
      <c r="T9" s="5"/>
      <c r="U9" s="146"/>
      <c r="V9" s="5"/>
      <c r="W9" s="146"/>
    </row>
    <row r="10" spans="1:23" ht="21" customHeight="1">
      <c r="C10" s="48"/>
      <c r="D10" s="48"/>
      <c r="E10" s="142"/>
      <c r="F10" s="48"/>
      <c r="G10" s="146"/>
      <c r="H10" s="5"/>
      <c r="I10" s="146"/>
      <c r="J10" s="5"/>
      <c r="K10" s="149" t="s">
        <v>65</v>
      </c>
      <c r="L10" s="106"/>
      <c r="M10" s="142"/>
      <c r="N10" s="106"/>
      <c r="O10" s="146"/>
      <c r="P10" s="5"/>
      <c r="Q10" s="146"/>
      <c r="R10" s="5"/>
      <c r="S10" s="146"/>
      <c r="T10" s="5"/>
      <c r="U10" s="146"/>
      <c r="V10" s="5"/>
      <c r="W10" s="146"/>
    </row>
    <row r="11" spans="1:23" ht="21" customHeight="1">
      <c r="C11" s="48"/>
      <c r="D11" s="48"/>
      <c r="E11" s="142"/>
      <c r="F11" s="48"/>
      <c r="G11" s="146"/>
      <c r="H11" s="5"/>
      <c r="I11" s="146"/>
      <c r="J11" s="5"/>
      <c r="K11" s="146"/>
      <c r="L11" s="107"/>
      <c r="M11" s="142"/>
      <c r="N11" s="106"/>
      <c r="O11" s="146"/>
      <c r="P11" s="5"/>
      <c r="Q11" s="146"/>
      <c r="R11" s="5"/>
      <c r="S11" s="146"/>
      <c r="T11" s="5"/>
      <c r="U11" s="146"/>
      <c r="V11" s="5"/>
      <c r="W11" s="146"/>
    </row>
    <row r="12" spans="1:23">
      <c r="A12" s="5"/>
      <c r="B12" s="5"/>
      <c r="C12" s="5"/>
      <c r="D12" s="5"/>
      <c r="E12" s="143"/>
      <c r="F12" s="5"/>
      <c r="G12" s="147"/>
      <c r="H12" s="5"/>
      <c r="I12" s="147"/>
      <c r="J12" s="5"/>
      <c r="K12" s="147"/>
      <c r="L12" s="108"/>
      <c r="M12" s="143"/>
      <c r="N12" s="5"/>
      <c r="O12" s="147"/>
      <c r="P12" s="5"/>
      <c r="Q12" s="147"/>
      <c r="R12" s="5"/>
      <c r="S12" s="147"/>
      <c r="T12" s="5"/>
      <c r="U12" s="147"/>
      <c r="V12" s="5"/>
      <c r="W12" s="147"/>
    </row>
    <row r="13" spans="1:23" ht="21" customHeight="1">
      <c r="A13" s="2" t="s">
        <v>133</v>
      </c>
      <c r="G13" s="81">
        <v>125000000</v>
      </c>
      <c r="H13" s="81"/>
      <c r="I13" s="81">
        <v>102492000</v>
      </c>
      <c r="J13" s="81"/>
      <c r="K13" s="81">
        <v>1411521</v>
      </c>
      <c r="L13" s="81"/>
      <c r="M13" s="81">
        <v>-159597466</v>
      </c>
      <c r="N13" s="81"/>
      <c r="O13" s="81">
        <v>650372</v>
      </c>
      <c r="P13" s="73"/>
      <c r="Q13" s="81">
        <f>SUM(O13:O13)</f>
        <v>650372</v>
      </c>
      <c r="R13" s="73"/>
      <c r="S13" s="81">
        <f>SUM(G13:M13)+Q13</f>
        <v>69956427</v>
      </c>
      <c r="T13" s="73"/>
      <c r="U13" s="81">
        <v>2600</v>
      </c>
      <c r="V13" s="73"/>
      <c r="W13" s="82">
        <f>SUM(S13:U13)</f>
        <v>69959027</v>
      </c>
    </row>
    <row r="14" spans="1:23" ht="21" customHeight="1">
      <c r="A14" s="2" t="s">
        <v>136</v>
      </c>
      <c r="G14" s="129">
        <v>0</v>
      </c>
      <c r="H14" s="81"/>
      <c r="I14" s="129">
        <v>0</v>
      </c>
      <c r="J14" s="81"/>
      <c r="K14" s="129">
        <v>0</v>
      </c>
      <c r="L14" s="81"/>
      <c r="M14" s="81">
        <f>'PL (6M)'!F24</f>
        <v>-14943712</v>
      </c>
      <c r="N14" s="81"/>
      <c r="O14" s="81">
        <v>0</v>
      </c>
      <c r="Q14" s="81">
        <f>SUM(O14:O14)</f>
        <v>0</v>
      </c>
      <c r="S14" s="81">
        <f>SUM(G14:M14)+Q14</f>
        <v>-14943712</v>
      </c>
      <c r="U14" s="81">
        <v>0</v>
      </c>
      <c r="W14" s="82">
        <f>SUM(S14:U14)</f>
        <v>-14943712</v>
      </c>
    </row>
    <row r="15" spans="1:23" s="1" customFormat="1" ht="21" customHeight="1" thickBot="1">
      <c r="A15" s="1" t="s">
        <v>151</v>
      </c>
      <c r="G15" s="116">
        <f>SUM(G13:G14)</f>
        <v>125000000</v>
      </c>
      <c r="H15" s="98"/>
      <c r="I15" s="116">
        <f>SUM(I13:I14)</f>
        <v>102492000</v>
      </c>
      <c r="J15" s="98"/>
      <c r="K15" s="116">
        <f>SUM(K13:K13)</f>
        <v>1411521</v>
      </c>
      <c r="L15" s="98"/>
      <c r="M15" s="116">
        <f>SUM(M13:M14)</f>
        <v>-174541178</v>
      </c>
      <c r="N15" s="98"/>
      <c r="O15" s="116">
        <f>SUM(O13:O14)</f>
        <v>650372</v>
      </c>
      <c r="P15" s="84"/>
      <c r="Q15" s="116">
        <f>SUM(Q13:Q14)</f>
        <v>650372</v>
      </c>
      <c r="R15" s="84"/>
      <c r="S15" s="116">
        <f>SUM(S13:S14)</f>
        <v>55012715</v>
      </c>
      <c r="T15" s="84"/>
      <c r="U15" s="116">
        <f>SUM(U13:U14)</f>
        <v>2600</v>
      </c>
      <c r="V15" s="84"/>
      <c r="W15" s="116">
        <f>SUM(W13:W14)</f>
        <v>55015315</v>
      </c>
    </row>
    <row r="16" spans="1:23" s="1" customFormat="1" ht="21" customHeight="1" thickTop="1">
      <c r="G16" s="98"/>
      <c r="H16" s="98"/>
      <c r="I16" s="98"/>
      <c r="J16" s="98"/>
      <c r="K16" s="98"/>
      <c r="L16" s="98"/>
      <c r="M16" s="98"/>
      <c r="N16" s="98"/>
      <c r="O16" s="98"/>
      <c r="P16" s="84"/>
      <c r="Q16" s="98"/>
      <c r="R16" s="84"/>
      <c r="S16" s="98"/>
      <c r="T16" s="84"/>
      <c r="U16" s="98"/>
      <c r="V16" s="84"/>
      <c r="W16" s="98"/>
    </row>
    <row r="17" spans="1:23" ht="21" customHeight="1">
      <c r="A17" s="2" t="s">
        <v>134</v>
      </c>
      <c r="G17" s="81">
        <v>125000000</v>
      </c>
      <c r="H17" s="81"/>
      <c r="I17" s="81">
        <v>102492000</v>
      </c>
      <c r="J17" s="81"/>
      <c r="K17" s="81">
        <v>1411521</v>
      </c>
      <c r="L17" s="81"/>
      <c r="M17" s="81">
        <v>-119834317</v>
      </c>
      <c r="N17" s="81"/>
      <c r="O17" s="81">
        <v>0</v>
      </c>
      <c r="P17" s="73"/>
      <c r="Q17" s="81">
        <f>SUM(O17:O17)</f>
        <v>0</v>
      </c>
      <c r="R17" s="73"/>
      <c r="S17" s="81">
        <f t="shared" ref="S17:S19" si="0">SUM(G17:M17)+Q17</f>
        <v>109069204</v>
      </c>
      <c r="T17" s="73"/>
      <c r="U17" s="81">
        <v>724452</v>
      </c>
      <c r="V17" s="73"/>
      <c r="W17" s="81">
        <f>SUM(S17:U17)</f>
        <v>109793656</v>
      </c>
    </row>
    <row r="18" spans="1:23" ht="21" customHeight="1">
      <c r="A18" s="2" t="s">
        <v>153</v>
      </c>
      <c r="G18" s="123">
        <v>0</v>
      </c>
      <c r="H18" s="81"/>
      <c r="I18" s="123">
        <v>0</v>
      </c>
      <c r="J18" s="81"/>
      <c r="K18" s="81">
        <v>0</v>
      </c>
      <c r="L18" s="81"/>
      <c r="M18" s="123">
        <v>0</v>
      </c>
      <c r="N18" s="81"/>
      <c r="O18" s="81">
        <v>0</v>
      </c>
      <c r="P18" s="81"/>
      <c r="Q18" s="81">
        <f>SUM(G18:O18)</f>
        <v>0</v>
      </c>
      <c r="S18" s="81">
        <f t="shared" si="0"/>
        <v>0</v>
      </c>
      <c r="U18" s="82">
        <v>-22500</v>
      </c>
      <c r="W18" s="81">
        <f t="shared" ref="W18:W20" si="1">SUM(S18:U18)</f>
        <v>-22500</v>
      </c>
    </row>
    <row r="19" spans="1:23" ht="21" customHeight="1">
      <c r="A19" s="2" t="s">
        <v>121</v>
      </c>
      <c r="E19" s="5"/>
      <c r="G19" s="81">
        <v>0</v>
      </c>
      <c r="H19" s="81"/>
      <c r="I19" s="81">
        <v>0</v>
      </c>
      <c r="J19" s="81"/>
      <c r="K19" s="81">
        <v>0</v>
      </c>
      <c r="L19" s="81"/>
      <c r="M19" s="81">
        <v>0</v>
      </c>
      <c r="N19" s="81"/>
      <c r="O19" s="81">
        <v>650372</v>
      </c>
      <c r="P19" s="73"/>
      <c r="Q19" s="81">
        <f>SUM(O19:O19)</f>
        <v>650372</v>
      </c>
      <c r="R19" s="73"/>
      <c r="S19" s="81">
        <f t="shared" si="0"/>
        <v>650372</v>
      </c>
      <c r="T19" s="73"/>
      <c r="U19" s="81">
        <v>-650372</v>
      </c>
      <c r="V19" s="73"/>
      <c r="W19" s="81">
        <f t="shared" si="1"/>
        <v>0</v>
      </c>
    </row>
    <row r="20" spans="1:23" ht="21" customHeight="1">
      <c r="A20" s="51" t="s">
        <v>136</v>
      </c>
      <c r="B20" s="40"/>
      <c r="E20" s="12"/>
      <c r="G20" s="81">
        <v>0</v>
      </c>
      <c r="H20" s="50"/>
      <c r="I20" s="81">
        <v>0</v>
      </c>
      <c r="J20" s="50"/>
      <c r="K20" s="81">
        <v>0</v>
      </c>
      <c r="L20" s="50"/>
      <c r="M20" s="50">
        <f>'PL (6M)'!H27</f>
        <v>-19073815</v>
      </c>
      <c r="N20" s="50"/>
      <c r="O20" s="81">
        <v>0</v>
      </c>
      <c r="P20" s="50"/>
      <c r="Q20" s="81">
        <f>SUM(O20:O20)</f>
        <v>0</v>
      </c>
      <c r="R20" s="50"/>
      <c r="S20" s="81">
        <f>SUM(G20:M20)+Q20</f>
        <v>-19073815</v>
      </c>
      <c r="T20" s="50"/>
      <c r="U20" s="49">
        <f>'PL (6M)'!H28</f>
        <v>-48980</v>
      </c>
      <c r="V20" s="50"/>
      <c r="W20" s="81">
        <f t="shared" si="1"/>
        <v>-19122795</v>
      </c>
    </row>
    <row r="21" spans="1:23" ht="21" customHeight="1" thickBot="1">
      <c r="A21" s="1" t="s">
        <v>152</v>
      </c>
      <c r="B21" s="40"/>
      <c r="C21" s="52"/>
      <c r="E21" s="12"/>
      <c r="G21" s="114">
        <f>SUM(G17:G20)</f>
        <v>125000000</v>
      </c>
      <c r="H21" s="113"/>
      <c r="I21" s="114">
        <f>SUM(I17:I20)</f>
        <v>102492000</v>
      </c>
      <c r="J21" s="113"/>
      <c r="K21" s="114">
        <f>SUM(K17:K20)</f>
        <v>1411521</v>
      </c>
      <c r="L21" s="113"/>
      <c r="M21" s="114">
        <f>SUM(M17:M20)</f>
        <v>-138908132</v>
      </c>
      <c r="N21" s="113"/>
      <c r="O21" s="114">
        <f>SUM(O17:O20)</f>
        <v>650372</v>
      </c>
      <c r="P21" s="113"/>
      <c r="Q21" s="114">
        <f>SUM(Q17:Q20)</f>
        <v>650372</v>
      </c>
      <c r="R21" s="113"/>
      <c r="S21" s="114">
        <f>SUM(S17:S20)</f>
        <v>90645761</v>
      </c>
      <c r="T21" s="113"/>
      <c r="U21" s="114">
        <f>SUM(U17:U20)</f>
        <v>2600</v>
      </c>
      <c r="V21" s="113"/>
      <c r="W21" s="114">
        <f>SUM(W17:W20)</f>
        <v>90648361</v>
      </c>
    </row>
    <row r="22" spans="1:23" ht="21" customHeight="1" thickTop="1">
      <c r="A22" s="5"/>
      <c r="B22" s="5"/>
      <c r="C22" s="5"/>
      <c r="D22" s="5"/>
      <c r="E22" s="53"/>
      <c r="F22" s="5"/>
      <c r="G22" s="5"/>
      <c r="H22" s="5"/>
      <c r="I22" s="5"/>
      <c r="J22" s="5"/>
      <c r="K22" s="5"/>
      <c r="L22" s="5"/>
      <c r="M22" s="54"/>
      <c r="N22" s="54"/>
      <c r="P22" s="5"/>
      <c r="Q22" s="5"/>
      <c r="R22" s="5"/>
      <c r="S22" s="5"/>
      <c r="T22" s="5"/>
      <c r="U22" s="5"/>
      <c r="V22" s="5"/>
      <c r="W22" s="5"/>
    </row>
    <row r="28" spans="1:23" ht="21" customHeight="1"/>
  </sheetData>
  <sheetProtection sheet="1" objects="1" scenarios="1"/>
  <mergeCells count="15">
    <mergeCell ref="E8:E12"/>
    <mergeCell ref="M9:M12"/>
    <mergeCell ref="O8:Q8"/>
    <mergeCell ref="G5:W5"/>
    <mergeCell ref="G6:W6"/>
    <mergeCell ref="W8:W12"/>
    <mergeCell ref="U8:U12"/>
    <mergeCell ref="S8:S12"/>
    <mergeCell ref="K8:M8"/>
    <mergeCell ref="K10:K12"/>
    <mergeCell ref="G8:G12"/>
    <mergeCell ref="I8:I12"/>
    <mergeCell ref="Q9:Q12"/>
    <mergeCell ref="G7:S7"/>
    <mergeCell ref="O9:O12"/>
  </mergeCells>
  <pageMargins left="0.98425196850393704" right="0.78740157480314998" top="0.98425196850393704" bottom="0.78740157480314998" header="0.39370078740157499" footer="0.39370078740157499"/>
  <pageSetup paperSize="9" scale="70" firstPageNumber="4" fitToHeight="0" orientation="landscape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  <ignoredErrors>
    <ignoredError sqref="K15" formulaRange="1"/>
    <ignoredError sqref="W15 S15 Q15 Q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S52"/>
  <sheetViews>
    <sheetView topLeftCell="A12" zoomScale="110" zoomScaleNormal="110" zoomScaleSheetLayoutView="106" workbookViewId="0">
      <selection activeCell="N23" sqref="N23"/>
    </sheetView>
  </sheetViews>
  <sheetFormatPr defaultColWidth="9" defaultRowHeight="19.8"/>
  <cols>
    <col min="1" max="2" width="2" style="2" customWidth="1"/>
    <col min="3" max="3" width="43.625" style="2" customWidth="1"/>
    <col min="4" max="4" width="1.375" style="2" customWidth="1"/>
    <col min="5" max="5" width="8.625" style="2" customWidth="1"/>
    <col min="6" max="6" width="1.375" style="2" customWidth="1"/>
    <col min="7" max="7" width="17.625" style="2" customWidth="1"/>
    <col min="8" max="8" width="1.375" style="2" customWidth="1"/>
    <col min="9" max="9" width="20" style="2" customWidth="1"/>
    <col min="10" max="10" width="1.375" style="2" customWidth="1"/>
    <col min="11" max="11" width="12.375" style="2" customWidth="1"/>
    <col min="12" max="12" width="1.375" style="2" customWidth="1"/>
    <col min="13" max="13" width="18" style="2" customWidth="1"/>
    <col min="14" max="14" width="1.375" style="2" customWidth="1"/>
    <col min="15" max="15" width="16.25" style="2" customWidth="1"/>
    <col min="16" max="16" width="1.375" style="2" customWidth="1"/>
    <col min="17" max="17" width="16.75" style="2" customWidth="1"/>
    <col min="18" max="18" width="1.375" style="2" customWidth="1"/>
    <col min="19" max="19" width="18" style="2" customWidth="1"/>
    <col min="20" max="16384" width="9" style="2"/>
  </cols>
  <sheetData>
    <row r="1" spans="1:19" ht="20.399999999999999">
      <c r="A1" s="1" t="s">
        <v>106</v>
      </c>
      <c r="S1" s="78" t="s">
        <v>131</v>
      </c>
    </row>
    <row r="2" spans="1:19" ht="21" customHeight="1">
      <c r="A2" s="1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78"/>
      <c r="P2" s="1"/>
      <c r="Q2" s="78"/>
      <c r="R2" s="1"/>
      <c r="S2" s="78" t="s">
        <v>132</v>
      </c>
    </row>
    <row r="3" spans="1:19" ht="21" customHeight="1">
      <c r="A3" s="1" t="s">
        <v>150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1" customHeight="1">
      <c r="A5" s="5"/>
      <c r="B5" s="5"/>
      <c r="C5" s="5"/>
      <c r="D5" s="5"/>
      <c r="E5" s="5"/>
      <c r="F5" s="5"/>
      <c r="G5" s="41"/>
      <c r="H5" s="41"/>
      <c r="I5" s="41"/>
      <c r="J5" s="41"/>
      <c r="K5" s="41"/>
      <c r="L5" s="41"/>
      <c r="M5" s="41"/>
      <c r="N5" s="41"/>
      <c r="O5" s="59"/>
      <c r="P5" s="41"/>
      <c r="Q5" s="59"/>
      <c r="R5" s="41"/>
      <c r="S5" s="59" t="s">
        <v>53</v>
      </c>
    </row>
    <row r="6" spans="1:19" ht="21" customHeight="1">
      <c r="A6" s="5"/>
      <c r="B6" s="5"/>
      <c r="C6" s="5"/>
      <c r="D6" s="5"/>
      <c r="E6" s="5"/>
      <c r="F6" s="5"/>
      <c r="G6" s="140" t="s">
        <v>76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</row>
    <row r="7" spans="1:19" ht="21" customHeight="1">
      <c r="C7" s="48"/>
      <c r="D7" s="48"/>
      <c r="E7" s="48"/>
      <c r="F7" s="48"/>
      <c r="G7" s="5"/>
      <c r="H7" s="5"/>
      <c r="J7" s="5"/>
      <c r="K7" s="150" t="s">
        <v>48</v>
      </c>
      <c r="L7" s="150"/>
      <c r="M7" s="150"/>
      <c r="N7" s="5"/>
      <c r="O7" s="143" t="s">
        <v>87</v>
      </c>
      <c r="P7" s="143"/>
      <c r="Q7" s="143"/>
      <c r="R7" s="5"/>
      <c r="S7" s="5"/>
    </row>
    <row r="8" spans="1:19" ht="21" customHeight="1">
      <c r="C8" s="48"/>
      <c r="D8" s="48"/>
      <c r="E8" s="48"/>
      <c r="F8" s="48"/>
      <c r="G8" s="5"/>
      <c r="H8" s="5"/>
      <c r="J8" s="5"/>
      <c r="K8" s="8" t="s">
        <v>64</v>
      </c>
      <c r="L8" s="106"/>
      <c r="M8" s="144" t="s">
        <v>7</v>
      </c>
      <c r="N8" s="5"/>
      <c r="O8" s="151" t="s">
        <v>90</v>
      </c>
      <c r="P8" s="5"/>
      <c r="Q8" s="153" t="s">
        <v>86</v>
      </c>
      <c r="R8" s="5"/>
      <c r="S8" s="5"/>
    </row>
    <row r="9" spans="1:19" ht="21" customHeight="1">
      <c r="C9" s="48"/>
      <c r="D9" s="48"/>
      <c r="E9" s="48"/>
      <c r="F9" s="48"/>
      <c r="G9" s="5"/>
      <c r="H9" s="5"/>
      <c r="J9" s="5"/>
      <c r="K9" s="149" t="s">
        <v>65</v>
      </c>
      <c r="L9" s="106"/>
      <c r="M9" s="142"/>
      <c r="N9" s="5"/>
      <c r="O9" s="151"/>
      <c r="P9" s="5"/>
      <c r="Q9" s="153"/>
      <c r="R9" s="5"/>
      <c r="S9" s="5"/>
    </row>
    <row r="10" spans="1:19" ht="21" customHeight="1">
      <c r="G10" s="5" t="s">
        <v>113</v>
      </c>
      <c r="H10" s="5"/>
      <c r="I10" s="5" t="s">
        <v>114</v>
      </c>
      <c r="J10" s="5"/>
      <c r="K10" s="146"/>
      <c r="L10" s="5"/>
      <c r="M10" s="142"/>
      <c r="O10" s="151"/>
      <c r="Q10" s="153"/>
      <c r="S10" s="5" t="s">
        <v>15</v>
      </c>
    </row>
    <row r="11" spans="1:19" ht="21" customHeight="1">
      <c r="A11" s="5"/>
      <c r="B11" s="5"/>
      <c r="C11" s="5"/>
      <c r="D11" s="5"/>
      <c r="E11" s="8" t="s">
        <v>0</v>
      </c>
      <c r="F11" s="5"/>
      <c r="G11" s="8" t="s">
        <v>14</v>
      </c>
      <c r="H11" s="5"/>
      <c r="I11" s="8" t="s">
        <v>14</v>
      </c>
      <c r="J11" s="5"/>
      <c r="K11" s="147"/>
      <c r="L11" s="5"/>
      <c r="M11" s="143"/>
      <c r="N11" s="5"/>
      <c r="O11" s="152"/>
      <c r="P11" s="5"/>
      <c r="Q11" s="154"/>
      <c r="R11" s="5"/>
      <c r="S11" s="8" t="s">
        <v>55</v>
      </c>
    </row>
    <row r="12" spans="1:19" ht="21" customHeight="1">
      <c r="A12" s="52" t="s">
        <v>133</v>
      </c>
      <c r="B12" s="52"/>
      <c r="E12" s="12"/>
      <c r="G12" s="81">
        <v>125000000</v>
      </c>
      <c r="H12" s="81"/>
      <c r="I12" s="81">
        <v>102492000</v>
      </c>
      <c r="J12" s="81"/>
      <c r="K12" s="81">
        <v>1411521</v>
      </c>
      <c r="L12" s="81"/>
      <c r="M12" s="81">
        <v>-159596355</v>
      </c>
      <c r="N12" s="81"/>
      <c r="O12" s="81">
        <v>650372</v>
      </c>
      <c r="P12" s="81"/>
      <c r="Q12" s="81">
        <f>SUM(O12:O12)</f>
        <v>650372</v>
      </c>
      <c r="R12" s="81"/>
      <c r="S12" s="81">
        <f>SUM(G12:M12)+Q12</f>
        <v>69957538</v>
      </c>
    </row>
    <row r="13" spans="1:19" ht="21" customHeight="1">
      <c r="A13" s="51" t="s">
        <v>136</v>
      </c>
      <c r="B13" s="40"/>
      <c r="E13" s="12"/>
      <c r="G13" s="130">
        <v>0</v>
      </c>
      <c r="H13" s="81"/>
      <c r="I13" s="130">
        <v>0</v>
      </c>
      <c r="J13" s="81"/>
      <c r="K13" s="130">
        <v>0</v>
      </c>
      <c r="L13" s="81"/>
      <c r="M13" s="130">
        <f>'PL (6M)'!J24</f>
        <v>-14943478</v>
      </c>
      <c r="N13" s="81"/>
      <c r="O13" s="130">
        <v>0</v>
      </c>
      <c r="P13" s="81"/>
      <c r="Q13" s="130">
        <f>SUM(O13:O13)</f>
        <v>0</v>
      </c>
      <c r="R13" s="81"/>
      <c r="S13" s="130">
        <f>SUM(G13:M13)+Q13</f>
        <v>-14943478</v>
      </c>
    </row>
    <row r="14" spans="1:19" s="1" customFormat="1" ht="21" customHeight="1" thickBot="1">
      <c r="A14" s="1" t="s">
        <v>151</v>
      </c>
      <c r="B14" s="104"/>
      <c r="E14" s="105"/>
      <c r="G14" s="116">
        <f>SUM(G12:G13)</f>
        <v>125000000</v>
      </c>
      <c r="H14" s="98"/>
      <c r="I14" s="116">
        <f>SUM(I12:I13)</f>
        <v>102492000</v>
      </c>
      <c r="J14" s="98"/>
      <c r="K14" s="116">
        <f>SUM(K12:K13)</f>
        <v>1411521</v>
      </c>
      <c r="L14" s="98"/>
      <c r="M14" s="116">
        <f>SUM(M12:M13)</f>
        <v>-174539833</v>
      </c>
      <c r="N14" s="98"/>
      <c r="O14" s="116">
        <f>SUM(O12:O13)</f>
        <v>650372</v>
      </c>
      <c r="P14" s="98"/>
      <c r="Q14" s="116">
        <f>SUM(Q12:Q13)</f>
        <v>650372</v>
      </c>
      <c r="R14" s="98"/>
      <c r="S14" s="116">
        <f>SUM(S12:S13)</f>
        <v>55014060</v>
      </c>
    </row>
    <row r="15" spans="1:19" s="1" customFormat="1" ht="21" customHeight="1" thickTop="1">
      <c r="A15" s="115"/>
      <c r="B15" s="104"/>
      <c r="E15" s="105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</row>
    <row r="16" spans="1:19" ht="21" customHeight="1">
      <c r="A16" s="2" t="s">
        <v>134</v>
      </c>
      <c r="B16" s="40"/>
      <c r="E16" s="12"/>
      <c r="G16" s="81">
        <v>125000000</v>
      </c>
      <c r="H16" s="81"/>
      <c r="I16" s="81">
        <v>102492000</v>
      </c>
      <c r="J16" s="81"/>
      <c r="K16" s="81">
        <v>1411521</v>
      </c>
      <c r="L16" s="81"/>
      <c r="M16" s="81">
        <v>-119900791</v>
      </c>
      <c r="N16" s="81"/>
      <c r="O16" s="81">
        <v>0</v>
      </c>
      <c r="P16" s="81"/>
      <c r="Q16" s="81">
        <f>SUM(O16:O16)</f>
        <v>0</v>
      </c>
      <c r="R16" s="81"/>
      <c r="S16" s="81">
        <f>SUM(G16:M16)+Q16</f>
        <v>109002730</v>
      </c>
    </row>
    <row r="17" spans="1:19" ht="21" customHeight="1">
      <c r="A17" s="52" t="s">
        <v>122</v>
      </c>
      <c r="B17" s="52"/>
      <c r="C17" s="52"/>
      <c r="E17" s="5"/>
      <c r="G17" s="81">
        <v>0</v>
      </c>
      <c r="H17" s="81"/>
      <c r="I17" s="81">
        <v>0</v>
      </c>
      <c r="J17" s="81"/>
      <c r="K17" s="81">
        <v>0</v>
      </c>
      <c r="L17" s="81"/>
      <c r="M17" s="81">
        <v>0</v>
      </c>
      <c r="N17" s="81"/>
      <c r="O17" s="81">
        <v>650372</v>
      </c>
      <c r="P17" s="81"/>
      <c r="Q17" s="81">
        <f>SUM(O17:O17)</f>
        <v>650372</v>
      </c>
      <c r="R17" s="81"/>
      <c r="S17" s="81">
        <f>SUM(G17:M17)+Q17</f>
        <v>650372</v>
      </c>
    </row>
    <row r="18" spans="1:19" ht="21" customHeight="1">
      <c r="A18" s="2" t="s">
        <v>136</v>
      </c>
      <c r="E18" s="12"/>
      <c r="G18" s="81">
        <v>0</v>
      </c>
      <c r="H18" s="81"/>
      <c r="I18" s="81">
        <v>0</v>
      </c>
      <c r="J18" s="81"/>
      <c r="K18" s="81">
        <v>0</v>
      </c>
      <c r="L18" s="81"/>
      <c r="M18" s="81">
        <f>'PL (6M)'!L27</f>
        <v>-19142771</v>
      </c>
      <c r="N18" s="81"/>
      <c r="O18" s="81">
        <v>0</v>
      </c>
      <c r="P18" s="81"/>
      <c r="Q18" s="81">
        <f>SUM(O18:O18)</f>
        <v>0</v>
      </c>
      <c r="R18" s="81"/>
      <c r="S18" s="81">
        <f>SUM(G18:M18)+Q18</f>
        <v>-19142771</v>
      </c>
    </row>
    <row r="19" spans="1:19" s="1" customFormat="1" ht="21" customHeight="1" thickBot="1">
      <c r="A19" s="115" t="s">
        <v>154</v>
      </c>
      <c r="B19" s="104"/>
      <c r="E19" s="105"/>
      <c r="G19" s="116">
        <f>SUM(G16:G18)</f>
        <v>125000000</v>
      </c>
      <c r="H19" s="98"/>
      <c r="I19" s="116">
        <f>SUM(I16:I18)</f>
        <v>102492000</v>
      </c>
      <c r="J19" s="98"/>
      <c r="K19" s="116">
        <f>SUM(K16:K18)</f>
        <v>1411521</v>
      </c>
      <c r="L19" s="98"/>
      <c r="M19" s="116">
        <f>SUM(M16:M18)</f>
        <v>-139043562</v>
      </c>
      <c r="N19" s="98"/>
      <c r="O19" s="116">
        <f>SUM(O16:O18)</f>
        <v>650372</v>
      </c>
      <c r="P19" s="98"/>
      <c r="Q19" s="116">
        <f>SUM(Q16:Q18)</f>
        <v>650372</v>
      </c>
      <c r="R19" s="98"/>
      <c r="S19" s="116">
        <f>SUM(S16:S18)</f>
        <v>90510331</v>
      </c>
    </row>
    <row r="20" spans="1:19" ht="20.7" customHeight="1" thickTop="1">
      <c r="A20" s="1"/>
      <c r="E20" s="6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</row>
    <row r="24" spans="1:19" ht="21" customHeight="1"/>
    <row r="25" spans="1:19" ht="21" customHeight="1"/>
    <row r="26" spans="1:19" ht="21" customHeight="1"/>
    <row r="27" spans="1:19" ht="21" customHeight="1"/>
    <row r="28" spans="1:19" ht="21" customHeight="1"/>
    <row r="52" spans="1:1">
      <c r="A52" s="2" t="s">
        <v>174</v>
      </c>
    </row>
  </sheetData>
  <sheetProtection sheet="1" objects="1" scenarios="1"/>
  <mergeCells count="7">
    <mergeCell ref="G6:S6"/>
    <mergeCell ref="K7:M7"/>
    <mergeCell ref="K9:K11"/>
    <mergeCell ref="M8:M11"/>
    <mergeCell ref="O8:O11"/>
    <mergeCell ref="Q8:Q11"/>
    <mergeCell ref="O7:Q7"/>
  </mergeCells>
  <pageMargins left="0.98425196850393704" right="0.78740157480314998" top="0.98425196850393704" bottom="0.78740157480314998" header="0.39370078740157499" footer="0.39370078740157499"/>
  <pageSetup paperSize="9" scale="76" firstPageNumber="5" fitToHeight="0" orientation="landscape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  <ignoredErrors>
    <ignoredError sqref="S1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L79"/>
  <sheetViews>
    <sheetView tabSelected="1" topLeftCell="A53" zoomScaleNormal="100" zoomScaleSheetLayoutView="100" workbookViewId="0">
      <selection activeCell="N58" sqref="N58"/>
    </sheetView>
  </sheetViews>
  <sheetFormatPr defaultColWidth="9" defaultRowHeight="19.8"/>
  <cols>
    <col min="1" max="2" width="1.375" style="2" customWidth="1"/>
    <col min="3" max="3" width="60.25" style="2" customWidth="1"/>
    <col min="4" max="4" width="7.75" style="5" customWidth="1"/>
    <col min="5" max="5" width="1" style="2" customWidth="1"/>
    <col min="6" max="6" width="16.625" style="2" customWidth="1"/>
    <col min="7" max="7" width="1" style="2" customWidth="1"/>
    <col min="8" max="8" width="16.625" style="2" customWidth="1"/>
    <col min="9" max="9" width="1" style="2" customWidth="1"/>
    <col min="10" max="10" width="16.625" style="2" customWidth="1"/>
    <col min="11" max="11" width="1" style="2" customWidth="1"/>
    <col min="12" max="12" width="16.625" style="2" customWidth="1"/>
    <col min="13" max="16384" width="9" style="2"/>
  </cols>
  <sheetData>
    <row r="1" spans="1:12" ht="20.399999999999999">
      <c r="A1" s="1" t="s">
        <v>106</v>
      </c>
      <c r="L1" s="78" t="s">
        <v>131</v>
      </c>
    </row>
    <row r="2" spans="1:12" ht="21.7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78" t="s">
        <v>132</v>
      </c>
    </row>
    <row r="3" spans="1:12" ht="21.75" customHeight="1">
      <c r="A3" s="1" t="s">
        <v>150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1.4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75" customHeight="1">
      <c r="E5" s="65"/>
      <c r="F5" s="80"/>
      <c r="G5" s="80"/>
      <c r="H5" s="138" t="s">
        <v>53</v>
      </c>
      <c r="I5" s="138"/>
      <c r="J5" s="138"/>
      <c r="K5" s="138"/>
      <c r="L5" s="138"/>
    </row>
    <row r="6" spans="1:12" ht="21.75" customHeight="1">
      <c r="E6" s="65"/>
      <c r="F6" s="140" t="s">
        <v>75</v>
      </c>
      <c r="G6" s="140"/>
      <c r="H6" s="140"/>
      <c r="I6" s="62"/>
      <c r="J6" s="141" t="s">
        <v>76</v>
      </c>
      <c r="K6" s="141"/>
      <c r="L6" s="141"/>
    </row>
    <row r="7" spans="1:12" ht="21.75" customHeight="1">
      <c r="D7" s="71"/>
      <c r="E7" s="5"/>
      <c r="F7" s="72">
        <v>2025</v>
      </c>
      <c r="G7" s="5"/>
      <c r="H7" s="72">
        <v>2024</v>
      </c>
      <c r="I7" s="5"/>
      <c r="J7" s="72">
        <v>2025</v>
      </c>
      <c r="K7" s="5"/>
      <c r="L7" s="72">
        <v>2024</v>
      </c>
    </row>
    <row r="8" spans="1:12" ht="21.75" customHeight="1">
      <c r="A8" s="1" t="s">
        <v>24</v>
      </c>
      <c r="B8" s="1"/>
      <c r="C8" s="1"/>
      <c r="L8" s="5"/>
    </row>
    <row r="9" spans="1:12" ht="21.75" customHeight="1">
      <c r="A9" s="2" t="s">
        <v>44</v>
      </c>
      <c r="F9" s="13">
        <f>'PL (6M)'!F24</f>
        <v>-14943712</v>
      </c>
      <c r="H9" s="13">
        <f>'PL (6M)'!H20</f>
        <v>-19444096</v>
      </c>
      <c r="J9" s="13">
        <f>'PL (6M)'!J24</f>
        <v>-14943478</v>
      </c>
      <c r="K9" s="13"/>
      <c r="L9" s="13">
        <f>'PL (6M)'!L20</f>
        <v>-19422615</v>
      </c>
    </row>
    <row r="10" spans="1:12" ht="21.75" customHeight="1">
      <c r="A10" s="67" t="s">
        <v>66</v>
      </c>
      <c r="J10" s="13"/>
      <c r="K10" s="13"/>
      <c r="L10" s="13"/>
    </row>
    <row r="11" spans="1:12" ht="21.75" customHeight="1">
      <c r="A11" s="67"/>
      <c r="B11" s="67"/>
      <c r="C11" s="1" t="s">
        <v>67</v>
      </c>
      <c r="J11" s="13"/>
      <c r="K11" s="13"/>
      <c r="L11" s="13"/>
    </row>
    <row r="12" spans="1:12" ht="21.75" customHeight="1">
      <c r="C12" s="2" t="s">
        <v>95</v>
      </c>
      <c r="D12" s="74"/>
      <c r="F12" s="13">
        <v>778367</v>
      </c>
      <c r="G12" s="13"/>
      <c r="H12" s="13">
        <v>410903</v>
      </c>
      <c r="I12" s="13"/>
      <c r="J12" s="13">
        <v>788292</v>
      </c>
      <c r="K12" s="13"/>
      <c r="L12" s="13">
        <v>644492</v>
      </c>
    </row>
    <row r="13" spans="1:12" ht="21.75" customHeight="1">
      <c r="B13" s="73"/>
      <c r="C13" s="68" t="s">
        <v>25</v>
      </c>
      <c r="D13" s="74"/>
      <c r="F13" s="13">
        <v>4929079</v>
      </c>
      <c r="G13" s="13"/>
      <c r="H13" s="13">
        <v>3101654</v>
      </c>
      <c r="I13" s="13"/>
      <c r="J13" s="13">
        <v>4929079</v>
      </c>
      <c r="K13" s="13"/>
      <c r="L13" s="13">
        <v>2941559</v>
      </c>
    </row>
    <row r="14" spans="1:12" ht="21.75" customHeight="1">
      <c r="C14" s="2" t="s">
        <v>158</v>
      </c>
      <c r="D14" s="74"/>
      <c r="F14" s="13">
        <v>284019</v>
      </c>
      <c r="G14" s="13"/>
      <c r="H14" s="13">
        <v>242953</v>
      </c>
      <c r="I14" s="13"/>
      <c r="J14" s="13">
        <v>284019</v>
      </c>
      <c r="K14" s="13"/>
      <c r="L14" s="13">
        <v>242953</v>
      </c>
    </row>
    <row r="15" spans="1:12" ht="21.75" customHeight="1">
      <c r="C15" s="2" t="s">
        <v>144</v>
      </c>
      <c r="D15" s="74"/>
      <c r="F15" s="13"/>
      <c r="G15" s="13"/>
      <c r="H15" s="13"/>
      <c r="I15" s="13"/>
      <c r="J15" s="13"/>
      <c r="K15" s="13"/>
      <c r="L15" s="13"/>
    </row>
    <row r="16" spans="1:12" ht="21.75" customHeight="1">
      <c r="C16" s="2" t="s">
        <v>145</v>
      </c>
      <c r="D16" s="74"/>
      <c r="F16" s="13">
        <v>0</v>
      </c>
      <c r="G16" s="13"/>
      <c r="H16" s="13">
        <v>-14637</v>
      </c>
      <c r="I16" s="13"/>
      <c r="J16" s="13">
        <v>0</v>
      </c>
      <c r="K16" s="13"/>
      <c r="L16" s="13">
        <v>-14637</v>
      </c>
    </row>
    <row r="17" spans="1:12" ht="21.75" customHeight="1">
      <c r="C17" s="2" t="s">
        <v>96</v>
      </c>
      <c r="D17" s="74"/>
      <c r="F17" s="13">
        <v>283923</v>
      </c>
      <c r="G17" s="13"/>
      <c r="H17" s="13">
        <v>1519671</v>
      </c>
      <c r="I17" s="13"/>
      <c r="J17" s="13">
        <v>283923</v>
      </c>
      <c r="K17" s="13"/>
      <c r="L17" s="13">
        <v>1509521</v>
      </c>
    </row>
    <row r="18" spans="1:12" ht="21.75" customHeight="1">
      <c r="C18" s="2" t="s">
        <v>118</v>
      </c>
      <c r="D18" s="74"/>
      <c r="F18" s="13">
        <v>0</v>
      </c>
      <c r="G18" s="13"/>
      <c r="H18" s="13">
        <v>-19924</v>
      </c>
      <c r="I18" s="13"/>
      <c r="J18" s="13">
        <v>0</v>
      </c>
      <c r="K18" s="13"/>
      <c r="L18" s="13">
        <v>-19924</v>
      </c>
    </row>
    <row r="19" spans="1:12" ht="21.75" customHeight="1">
      <c r="C19" s="2" t="s">
        <v>123</v>
      </c>
      <c r="D19" s="74"/>
      <c r="F19" s="13">
        <v>0</v>
      </c>
      <c r="G19" s="13"/>
      <c r="H19" s="13">
        <v>88614</v>
      </c>
      <c r="I19" s="13"/>
      <c r="J19" s="13">
        <v>0</v>
      </c>
      <c r="K19" s="13"/>
      <c r="L19" s="13">
        <v>88614</v>
      </c>
    </row>
    <row r="20" spans="1:12" ht="21.75" customHeight="1">
      <c r="C20" s="2" t="s">
        <v>85</v>
      </c>
      <c r="D20" s="74"/>
      <c r="F20" s="13">
        <v>0</v>
      </c>
      <c r="G20" s="13"/>
      <c r="H20" s="13">
        <v>0</v>
      </c>
      <c r="I20" s="13"/>
      <c r="J20" s="131">
        <v>1209571</v>
      </c>
      <c r="K20" s="13"/>
      <c r="L20" s="13">
        <v>2114774</v>
      </c>
    </row>
    <row r="21" spans="1:12" ht="21.75" customHeight="1">
      <c r="C21" s="2" t="s">
        <v>97</v>
      </c>
      <c r="D21" s="74"/>
      <c r="F21" s="13">
        <v>0</v>
      </c>
      <c r="G21" s="13"/>
      <c r="H21" s="13">
        <v>0</v>
      </c>
      <c r="I21" s="13"/>
      <c r="J21" s="13">
        <v>25853</v>
      </c>
      <c r="K21" s="13"/>
      <c r="L21" s="13">
        <v>25069</v>
      </c>
    </row>
    <row r="22" spans="1:12" ht="21.75" customHeight="1">
      <c r="C22" s="2" t="s">
        <v>162</v>
      </c>
      <c r="D22" s="74"/>
      <c r="F22" s="13">
        <v>131192</v>
      </c>
      <c r="G22" s="13"/>
      <c r="H22" s="13">
        <v>0</v>
      </c>
      <c r="I22" s="13"/>
      <c r="J22" s="13">
        <v>131192</v>
      </c>
      <c r="K22" s="13"/>
      <c r="L22" s="13">
        <v>0</v>
      </c>
    </row>
    <row r="23" spans="1:12" ht="21.75" customHeight="1">
      <c r="C23" s="2" t="s">
        <v>167</v>
      </c>
      <c r="D23" s="74"/>
      <c r="F23" s="13">
        <v>-3608</v>
      </c>
      <c r="G23" s="13"/>
      <c r="H23" s="13">
        <v>0</v>
      </c>
      <c r="I23" s="13"/>
      <c r="J23" s="13">
        <v>-3608</v>
      </c>
      <c r="K23" s="13"/>
      <c r="L23" s="13">
        <v>0</v>
      </c>
    </row>
    <row r="24" spans="1:12" ht="21.75" customHeight="1">
      <c r="C24" s="2" t="s">
        <v>68</v>
      </c>
      <c r="D24" s="74"/>
      <c r="F24" s="13">
        <v>25853</v>
      </c>
      <c r="G24" s="13"/>
      <c r="H24" s="13">
        <v>25069</v>
      </c>
      <c r="I24" s="13"/>
      <c r="J24" s="13">
        <v>0</v>
      </c>
      <c r="K24" s="13"/>
      <c r="L24" s="13">
        <v>0</v>
      </c>
    </row>
    <row r="25" spans="1:12" ht="21.75" customHeight="1">
      <c r="C25" s="2" t="s">
        <v>159</v>
      </c>
      <c r="D25" s="74"/>
      <c r="F25" s="13">
        <v>-14385</v>
      </c>
      <c r="G25" s="13"/>
      <c r="H25" s="13">
        <v>-59850</v>
      </c>
      <c r="I25" s="13"/>
      <c r="J25" s="13">
        <v>-10628</v>
      </c>
      <c r="K25" s="13"/>
      <c r="L25" s="13">
        <v>-63035</v>
      </c>
    </row>
    <row r="26" spans="1:12" ht="21.75" customHeight="1">
      <c r="A26" s="2" t="s">
        <v>82</v>
      </c>
      <c r="D26" s="74"/>
      <c r="F26" s="13"/>
      <c r="G26" s="13"/>
      <c r="H26" s="13"/>
      <c r="I26" s="13"/>
      <c r="J26" s="13"/>
      <c r="K26" s="13"/>
      <c r="L26" s="13"/>
    </row>
    <row r="27" spans="1:12" ht="21.75" customHeight="1">
      <c r="C27" s="2" t="s">
        <v>41</v>
      </c>
      <c r="D27" s="74"/>
      <c r="F27" s="13">
        <v>-3517027</v>
      </c>
      <c r="G27" s="13"/>
      <c r="H27" s="13">
        <v>-3911440</v>
      </c>
      <c r="I27" s="13"/>
      <c r="J27" s="13">
        <v>-3656426</v>
      </c>
      <c r="K27" s="13"/>
      <c r="L27" s="13">
        <v>-4317570</v>
      </c>
    </row>
    <row r="28" spans="1:12" ht="21.75" customHeight="1">
      <c r="C28" s="2" t="s">
        <v>56</v>
      </c>
      <c r="D28" s="74"/>
      <c r="F28" s="13">
        <v>-2200773</v>
      </c>
      <c r="G28" s="13"/>
      <c r="H28" s="13">
        <v>3864927</v>
      </c>
      <c r="I28" s="13"/>
      <c r="J28" s="13">
        <v>-2216925</v>
      </c>
      <c r="K28" s="13"/>
      <c r="L28" s="13">
        <v>3811777</v>
      </c>
    </row>
    <row r="29" spans="1:12" ht="21.75" customHeight="1">
      <c r="C29" s="2" t="s">
        <v>49</v>
      </c>
      <c r="D29" s="74"/>
      <c r="F29" s="13">
        <v>0</v>
      </c>
      <c r="G29" s="13"/>
      <c r="H29" s="13">
        <v>-786449</v>
      </c>
      <c r="I29" s="13"/>
      <c r="J29" s="13">
        <v>0</v>
      </c>
      <c r="K29" s="13"/>
      <c r="L29" s="13">
        <v>-786449</v>
      </c>
    </row>
    <row r="30" spans="1:12" ht="21.75" customHeight="1">
      <c r="C30" s="2" t="s">
        <v>36</v>
      </c>
      <c r="D30" s="74"/>
      <c r="F30" s="13">
        <v>79198</v>
      </c>
      <c r="G30" s="13"/>
      <c r="H30" s="13">
        <v>737350</v>
      </c>
      <c r="I30" s="13"/>
      <c r="J30" s="13">
        <v>79198</v>
      </c>
      <c r="K30" s="13"/>
      <c r="L30" s="13">
        <v>737350</v>
      </c>
    </row>
    <row r="31" spans="1:12" ht="21.75" customHeight="1">
      <c r="C31" s="2" t="s">
        <v>50</v>
      </c>
      <c r="D31" s="74"/>
      <c r="F31" s="13">
        <v>0</v>
      </c>
      <c r="G31" s="13"/>
      <c r="H31" s="13">
        <v>-2129566</v>
      </c>
      <c r="I31" s="13"/>
      <c r="J31" s="13">
        <v>0</v>
      </c>
      <c r="K31" s="13"/>
      <c r="L31" s="13">
        <v>-2129566</v>
      </c>
    </row>
    <row r="32" spans="1:12" ht="21.75" customHeight="1">
      <c r="C32" s="2" t="s">
        <v>45</v>
      </c>
      <c r="D32" s="74"/>
      <c r="F32" s="13">
        <v>-859856</v>
      </c>
      <c r="G32" s="13"/>
      <c r="H32" s="13">
        <v>1970969</v>
      </c>
      <c r="I32" s="13"/>
      <c r="J32" s="13">
        <v>-782466</v>
      </c>
      <c r="K32" s="13"/>
      <c r="L32" s="13">
        <v>2236597</v>
      </c>
    </row>
    <row r="33" spans="1:12" ht="21.75" customHeight="1">
      <c r="C33" s="2" t="s">
        <v>46</v>
      </c>
      <c r="D33" s="74"/>
      <c r="F33" s="13">
        <v>-220000</v>
      </c>
      <c r="G33" s="13"/>
      <c r="H33" s="13">
        <v>2271006</v>
      </c>
      <c r="I33" s="13"/>
      <c r="J33" s="13">
        <v>-220000</v>
      </c>
      <c r="K33" s="13"/>
      <c r="L33" s="13">
        <v>2271006</v>
      </c>
    </row>
    <row r="34" spans="1:12" ht="21.75" customHeight="1">
      <c r="A34" s="68" t="s">
        <v>83</v>
      </c>
      <c r="B34" s="1"/>
      <c r="C34" s="1"/>
      <c r="D34" s="74"/>
      <c r="F34" s="132">
        <f>SUM(F12:F33)</f>
        <v>-304018</v>
      </c>
      <c r="H34" s="132">
        <f>SUM(H12:H33)</f>
        <v>7311250</v>
      </c>
      <c r="J34" s="132">
        <f>SUM(J12:J33)</f>
        <v>841074</v>
      </c>
      <c r="K34" s="13"/>
      <c r="L34" s="132">
        <f>SUM(L12:L33)</f>
        <v>9292531</v>
      </c>
    </row>
    <row r="35" spans="1:12" ht="21.75" customHeight="1">
      <c r="A35" s="75" t="s">
        <v>69</v>
      </c>
      <c r="B35" s="1"/>
      <c r="C35" s="1"/>
      <c r="D35" s="74"/>
      <c r="F35" s="79">
        <f>F9+F34</f>
        <v>-15247730</v>
      </c>
      <c r="H35" s="79">
        <f>H9+H34</f>
        <v>-12132846</v>
      </c>
      <c r="J35" s="79">
        <f>J9+J34</f>
        <v>-14102404</v>
      </c>
      <c r="K35" s="13"/>
      <c r="L35" s="79">
        <f>L9+L34</f>
        <v>-10130084</v>
      </c>
    </row>
    <row r="36" spans="1:12" ht="21.75" customHeight="1">
      <c r="A36" s="68" t="s">
        <v>159</v>
      </c>
      <c r="B36" s="1"/>
      <c r="C36" s="68"/>
      <c r="D36" s="74"/>
      <c r="F36" s="90">
        <v>14385</v>
      </c>
      <c r="H36" s="13">
        <v>59850</v>
      </c>
      <c r="J36" s="90">
        <v>10628</v>
      </c>
      <c r="K36" s="13"/>
      <c r="L36" s="133">
        <v>37273</v>
      </c>
    </row>
    <row r="37" spans="1:12" ht="21.75" customHeight="1">
      <c r="A37" s="68" t="s">
        <v>91</v>
      </c>
      <c r="B37" s="68"/>
      <c r="C37" s="68"/>
      <c r="D37" s="74"/>
      <c r="F37" s="90">
        <v>-515915</v>
      </c>
      <c r="H37" s="13">
        <v>-664781</v>
      </c>
      <c r="J37" s="90">
        <v>-515260</v>
      </c>
      <c r="K37" s="13"/>
      <c r="L37" s="133">
        <v>-665368</v>
      </c>
    </row>
    <row r="38" spans="1:12" ht="21.75" customHeight="1">
      <c r="A38" s="2" t="s">
        <v>160</v>
      </c>
      <c r="B38" s="68"/>
      <c r="C38" s="68"/>
      <c r="D38" s="74"/>
      <c r="F38" s="90">
        <v>2315722</v>
      </c>
      <c r="H38" s="120">
        <v>0</v>
      </c>
      <c r="J38" s="134">
        <v>2315722</v>
      </c>
      <c r="K38" s="13"/>
      <c r="L38" s="133">
        <v>0</v>
      </c>
    </row>
    <row r="39" spans="1:12" ht="21" customHeight="1">
      <c r="A39" s="75" t="s">
        <v>37</v>
      </c>
      <c r="D39" s="74"/>
      <c r="F39" s="83">
        <f>SUM(F35:F38)</f>
        <v>-13433538</v>
      </c>
      <c r="G39" s="1"/>
      <c r="H39" s="83">
        <f>SUM(H35:H38)</f>
        <v>-12737777</v>
      </c>
      <c r="I39" s="1"/>
      <c r="J39" s="83">
        <f>SUM(J35:J38)</f>
        <v>-12291314</v>
      </c>
      <c r="K39" s="79"/>
      <c r="L39" s="83">
        <f>SUM(L35:L38)</f>
        <v>-10758179</v>
      </c>
    </row>
    <row r="40" spans="1:12" ht="21.45" customHeight="1">
      <c r="A40" s="55"/>
      <c r="D40" s="74"/>
      <c r="J40" s="13"/>
      <c r="K40" s="13"/>
      <c r="L40" s="13"/>
    </row>
    <row r="41" spans="1:12" ht="21.75" customHeight="1">
      <c r="A41" s="55"/>
      <c r="D41" s="74"/>
      <c r="E41" s="73"/>
      <c r="F41" s="73"/>
      <c r="G41" s="73"/>
      <c r="H41" s="73"/>
      <c r="I41" s="73"/>
      <c r="J41" s="13"/>
      <c r="K41" s="76"/>
      <c r="L41" s="13"/>
    </row>
    <row r="42" spans="1:12" ht="21.75" customHeight="1">
      <c r="A42" s="1" t="s">
        <v>106</v>
      </c>
      <c r="D42" s="74"/>
      <c r="E42" s="73"/>
      <c r="F42" s="73"/>
      <c r="G42" s="73"/>
      <c r="H42" s="73"/>
      <c r="I42" s="73"/>
      <c r="J42" s="13"/>
      <c r="K42" s="76"/>
      <c r="L42" s="78" t="s">
        <v>131</v>
      </c>
    </row>
    <row r="43" spans="1:12" ht="21.75" customHeight="1">
      <c r="A43" s="1" t="s">
        <v>35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78" t="s">
        <v>132</v>
      </c>
    </row>
    <row r="44" spans="1:12" ht="21.75" customHeight="1">
      <c r="A44" s="1" t="s">
        <v>150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21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21.75" customHeight="1">
      <c r="A46" s="73"/>
      <c r="B46" s="73"/>
      <c r="C46" s="73"/>
      <c r="E46" s="73"/>
      <c r="F46" s="99"/>
      <c r="G46" s="99"/>
      <c r="H46" s="138" t="s">
        <v>53</v>
      </c>
      <c r="I46" s="138"/>
      <c r="J46" s="138"/>
      <c r="K46" s="138"/>
      <c r="L46" s="138"/>
    </row>
    <row r="47" spans="1:12" ht="21.75" customHeight="1">
      <c r="A47" s="73"/>
      <c r="B47" s="73"/>
      <c r="C47" s="73"/>
      <c r="E47" s="73"/>
      <c r="F47" s="140" t="s">
        <v>75</v>
      </c>
      <c r="G47" s="140"/>
      <c r="H47" s="140"/>
      <c r="I47" s="62"/>
      <c r="J47" s="141" t="s">
        <v>76</v>
      </c>
      <c r="K47" s="141"/>
      <c r="L47" s="141"/>
    </row>
    <row r="48" spans="1:12" ht="21.75" customHeight="1">
      <c r="D48" s="71"/>
      <c r="E48" s="73"/>
      <c r="F48" s="8">
        <v>2025</v>
      </c>
      <c r="G48" s="73"/>
      <c r="H48" s="8">
        <v>2024</v>
      </c>
      <c r="I48" s="73"/>
      <c r="J48" s="8">
        <v>2025</v>
      </c>
      <c r="K48" s="5"/>
      <c r="L48" s="8">
        <v>2024</v>
      </c>
    </row>
    <row r="49" spans="1:12" ht="21.75" customHeight="1">
      <c r="A49" s="1" t="s">
        <v>26</v>
      </c>
      <c r="B49" s="1"/>
      <c r="C49" s="1"/>
      <c r="D49" s="74"/>
      <c r="E49" s="73"/>
      <c r="F49" s="73"/>
      <c r="G49" s="73"/>
      <c r="H49" s="73"/>
      <c r="I49" s="73"/>
      <c r="J49" s="74"/>
      <c r="K49" s="73"/>
      <c r="L49" s="5"/>
    </row>
    <row r="50" spans="1:12" ht="21.75" customHeight="1">
      <c r="C50" s="2" t="s">
        <v>98</v>
      </c>
      <c r="D50" s="74"/>
      <c r="E50" s="73"/>
      <c r="F50" s="90">
        <v>82400</v>
      </c>
      <c r="G50" s="90"/>
      <c r="H50" s="90">
        <v>1479963</v>
      </c>
      <c r="I50" s="90"/>
      <c r="J50" s="90">
        <v>82400</v>
      </c>
      <c r="K50" s="90"/>
      <c r="L50" s="90">
        <v>1479963</v>
      </c>
    </row>
    <row r="51" spans="1:12" ht="21.75" customHeight="1">
      <c r="A51" s="1"/>
      <c r="B51" s="1"/>
      <c r="C51" s="2" t="s">
        <v>155</v>
      </c>
      <c r="D51" s="74"/>
      <c r="E51" s="73"/>
      <c r="F51" s="90">
        <v>0</v>
      </c>
      <c r="G51" s="73"/>
      <c r="H51" s="90">
        <v>0</v>
      </c>
      <c r="I51" s="90"/>
      <c r="J51" s="90">
        <v>0</v>
      </c>
      <c r="K51" s="90"/>
      <c r="L51" s="90">
        <v>-2192959</v>
      </c>
    </row>
    <row r="52" spans="1:12" ht="21.75" customHeight="1">
      <c r="A52" s="1"/>
      <c r="B52" s="1"/>
      <c r="C52" s="2" t="s">
        <v>156</v>
      </c>
      <c r="D52" s="74"/>
      <c r="E52" s="73"/>
      <c r="F52" s="90">
        <v>0</v>
      </c>
      <c r="G52" s="73"/>
      <c r="H52" s="90">
        <v>0</v>
      </c>
      <c r="I52" s="90"/>
      <c r="J52" s="90">
        <v>0</v>
      </c>
      <c r="K52" s="90"/>
      <c r="L52" s="90">
        <v>294042</v>
      </c>
    </row>
    <row r="53" spans="1:12" ht="21.75" customHeight="1">
      <c r="A53" s="1"/>
      <c r="B53" s="1"/>
      <c r="C53" s="2" t="s">
        <v>141</v>
      </c>
      <c r="D53" s="74"/>
      <c r="E53" s="73"/>
      <c r="F53" s="90">
        <v>1498958</v>
      </c>
      <c r="G53" s="73"/>
      <c r="H53" s="90">
        <v>0</v>
      </c>
      <c r="I53" s="90"/>
      <c r="J53" s="90">
        <v>1498958</v>
      </c>
      <c r="K53" s="90"/>
      <c r="L53" s="90">
        <v>0</v>
      </c>
    </row>
    <row r="54" spans="1:12" ht="21.75" customHeight="1">
      <c r="C54" s="2" t="s">
        <v>28</v>
      </c>
      <c r="D54" s="74"/>
      <c r="E54" s="73"/>
      <c r="F54" s="90">
        <v>-329703</v>
      </c>
      <c r="G54" s="90"/>
      <c r="H54" s="90">
        <v>-6009478</v>
      </c>
      <c r="I54" s="90"/>
      <c r="J54" s="90">
        <v>-329703</v>
      </c>
      <c r="K54" s="90"/>
      <c r="L54" s="90">
        <v>-6009478</v>
      </c>
    </row>
    <row r="55" spans="1:12" ht="21.75" customHeight="1">
      <c r="C55" s="65" t="s">
        <v>29</v>
      </c>
      <c r="D55" s="74"/>
      <c r="E55" s="73"/>
      <c r="F55" s="90">
        <v>0</v>
      </c>
      <c r="G55" s="90"/>
      <c r="H55" s="90">
        <v>-4356900</v>
      </c>
      <c r="I55" s="90"/>
      <c r="J55" s="90">
        <v>0</v>
      </c>
      <c r="K55" s="90"/>
      <c r="L55" s="90">
        <v>-4356900</v>
      </c>
    </row>
    <row r="56" spans="1:12" ht="21.75" customHeight="1">
      <c r="C56" s="65" t="s">
        <v>168</v>
      </c>
      <c r="D56" s="74"/>
      <c r="E56" s="73"/>
      <c r="F56" s="90">
        <v>0</v>
      </c>
      <c r="G56" s="90"/>
      <c r="H56" s="90">
        <v>20000</v>
      </c>
      <c r="I56" s="90"/>
      <c r="J56" s="90">
        <v>0</v>
      </c>
      <c r="K56" s="90"/>
      <c r="L56" s="90">
        <v>20000</v>
      </c>
    </row>
    <row r="57" spans="1:12" ht="21.75" customHeight="1">
      <c r="A57" s="55" t="s">
        <v>39</v>
      </c>
      <c r="D57" s="74"/>
      <c r="E57" s="73"/>
      <c r="F57" s="83">
        <f>SUM(F50:F56)</f>
        <v>1251655</v>
      </c>
      <c r="G57" s="84"/>
      <c r="H57" s="83">
        <f>SUM(H50:H56)</f>
        <v>-8866415</v>
      </c>
      <c r="I57" s="84"/>
      <c r="J57" s="83">
        <f>SUM(J50:J56)</f>
        <v>1251655</v>
      </c>
      <c r="K57" s="111"/>
      <c r="L57" s="83">
        <f>SUM(L50:L56)</f>
        <v>-10765332</v>
      </c>
    </row>
    <row r="58" spans="1:12" ht="21.75" customHeight="1">
      <c r="A58" s="55"/>
      <c r="D58" s="74"/>
      <c r="E58" s="73"/>
      <c r="F58" s="79"/>
      <c r="G58" s="84"/>
      <c r="H58" s="79"/>
      <c r="I58" s="84"/>
      <c r="J58" s="79"/>
      <c r="K58" s="111"/>
      <c r="L58" s="79"/>
    </row>
    <row r="59" spans="1:12" ht="21.75" customHeight="1">
      <c r="A59" s="1" t="s">
        <v>27</v>
      </c>
      <c r="B59" s="1"/>
      <c r="C59" s="1"/>
      <c r="D59" s="74"/>
      <c r="E59" s="77"/>
      <c r="F59" s="90"/>
      <c r="G59" s="77"/>
      <c r="H59" s="13"/>
      <c r="I59" s="77"/>
      <c r="J59" s="90"/>
      <c r="K59" s="76"/>
      <c r="L59" s="13"/>
    </row>
    <row r="60" spans="1:12" ht="21.75" customHeight="1">
      <c r="A60" s="1"/>
      <c r="B60" s="1"/>
      <c r="C60" s="2" t="s">
        <v>70</v>
      </c>
      <c r="D60" s="74"/>
      <c r="E60" s="77"/>
      <c r="F60" s="90">
        <v>-113695</v>
      </c>
      <c r="G60" s="77"/>
      <c r="H60" s="13">
        <v>-23645538</v>
      </c>
      <c r="I60" s="77"/>
      <c r="J60" s="90">
        <v>-113695</v>
      </c>
      <c r="K60" s="76"/>
      <c r="L60" s="13">
        <v>-23645538</v>
      </c>
    </row>
    <row r="61" spans="1:12" ht="21.75" customHeight="1">
      <c r="A61" s="1"/>
      <c r="B61" s="1"/>
      <c r="C61" s="2" t="s">
        <v>169</v>
      </c>
      <c r="D61" s="74"/>
      <c r="E61" s="77"/>
      <c r="F61" s="90">
        <v>5000000</v>
      </c>
      <c r="G61" s="77"/>
      <c r="H61" s="13">
        <v>12939518</v>
      </c>
      <c r="I61" s="77"/>
      <c r="J61" s="90">
        <v>5000000</v>
      </c>
      <c r="K61" s="76"/>
      <c r="L61" s="13">
        <v>12939518</v>
      </c>
    </row>
    <row r="62" spans="1:12" ht="21.75" customHeight="1">
      <c r="A62" s="1"/>
      <c r="B62" s="1"/>
      <c r="C62" s="2" t="s">
        <v>161</v>
      </c>
      <c r="D62" s="74"/>
      <c r="E62" s="77"/>
      <c r="F62" s="90">
        <v>0</v>
      </c>
      <c r="G62" s="77"/>
      <c r="H62" s="13">
        <v>0</v>
      </c>
      <c r="I62" s="77"/>
      <c r="J62" s="90">
        <v>1500000</v>
      </c>
      <c r="K62" s="76"/>
      <c r="L62" s="13">
        <v>57900000</v>
      </c>
    </row>
    <row r="63" spans="1:12" ht="21.75" customHeight="1">
      <c r="A63" s="1"/>
      <c r="B63" s="1"/>
      <c r="C63" s="2" t="s">
        <v>166</v>
      </c>
      <c r="D63" s="74"/>
      <c r="E63" s="77"/>
      <c r="F63" s="90">
        <v>5000000</v>
      </c>
      <c r="G63" s="77"/>
      <c r="H63" s="13">
        <v>0</v>
      </c>
      <c r="I63" s="77"/>
      <c r="J63" s="131">
        <v>5000000</v>
      </c>
      <c r="K63" s="76"/>
      <c r="L63" s="13">
        <v>0</v>
      </c>
    </row>
    <row r="64" spans="1:12">
      <c r="C64" s="2" t="s">
        <v>157</v>
      </c>
      <c r="F64" s="90">
        <v>0</v>
      </c>
      <c r="G64" s="77"/>
      <c r="H64" s="13">
        <v>0</v>
      </c>
      <c r="I64" s="77"/>
      <c r="J64" s="90">
        <v>0</v>
      </c>
      <c r="K64" s="76"/>
      <c r="L64" s="13">
        <v>-38900000</v>
      </c>
    </row>
    <row r="65" spans="1:12" ht="21.75" customHeight="1">
      <c r="A65" s="1"/>
      <c r="B65" s="1"/>
      <c r="C65" s="2" t="s">
        <v>115</v>
      </c>
      <c r="D65" s="74"/>
      <c r="E65" s="77"/>
      <c r="F65" s="90">
        <v>-1227111</v>
      </c>
      <c r="G65" s="77"/>
      <c r="H65" s="13">
        <v>-600610</v>
      </c>
      <c r="I65" s="77"/>
      <c r="J65" s="90">
        <v>-1227111</v>
      </c>
      <c r="K65" s="76"/>
      <c r="L65" s="13">
        <v>-600610</v>
      </c>
    </row>
    <row r="66" spans="1:12" ht="21.75" customHeight="1">
      <c r="A66" s="1"/>
      <c r="B66" s="1"/>
      <c r="C66" s="2" t="s">
        <v>71</v>
      </c>
      <c r="D66" s="74"/>
      <c r="E66" s="77"/>
      <c r="F66" s="90">
        <v>0</v>
      </c>
      <c r="G66" s="77"/>
      <c r="H66" s="13">
        <v>-56526</v>
      </c>
      <c r="I66" s="77"/>
      <c r="J66" s="90">
        <v>0</v>
      </c>
      <c r="K66" s="76"/>
      <c r="L66" s="13">
        <v>-58862</v>
      </c>
    </row>
    <row r="67" spans="1:12" ht="21.75" customHeight="1">
      <c r="A67" s="1" t="s">
        <v>72</v>
      </c>
      <c r="B67" s="1"/>
      <c r="D67" s="74"/>
      <c r="E67" s="6"/>
      <c r="F67" s="83">
        <f>ROUND((SUM(F60:F66)),0)</f>
        <v>8659194</v>
      </c>
      <c r="G67" s="77"/>
      <c r="H67" s="83">
        <f>ROUND((SUM(H60:H66)),0)</f>
        <v>-11363156</v>
      </c>
      <c r="I67" s="77"/>
      <c r="J67" s="83">
        <f>ROUND((SUM(J60:J66)),0)</f>
        <v>10159194</v>
      </c>
      <c r="K67" s="76"/>
      <c r="L67" s="83">
        <f>ROUND((SUM(L60:L66)),0)</f>
        <v>7634508</v>
      </c>
    </row>
    <row r="68" spans="1:12" ht="21.75" customHeight="1">
      <c r="A68" s="1"/>
      <c r="B68" s="1"/>
      <c r="D68" s="74"/>
      <c r="E68" s="6"/>
      <c r="F68" s="100"/>
      <c r="G68" s="77"/>
      <c r="H68" s="100"/>
      <c r="I68" s="77"/>
      <c r="J68" s="79"/>
      <c r="K68" s="76"/>
      <c r="L68" s="79"/>
    </row>
    <row r="69" spans="1:12" ht="21.75" customHeight="1">
      <c r="A69" s="1" t="s">
        <v>84</v>
      </c>
      <c r="B69" s="1"/>
      <c r="D69" s="74"/>
      <c r="E69" s="6"/>
      <c r="F69" s="79">
        <f>F39+F67+F57</f>
        <v>-3522689</v>
      </c>
      <c r="G69" s="100"/>
      <c r="H69" s="79">
        <f>H39+H67+H57</f>
        <v>-32967348</v>
      </c>
      <c r="I69" s="100"/>
      <c r="J69" s="79">
        <f>J39+J67+J57</f>
        <v>-880465</v>
      </c>
      <c r="K69" s="79"/>
      <c r="L69" s="79">
        <f>L39+L67+L57</f>
        <v>-13889003</v>
      </c>
    </row>
    <row r="70" spans="1:12" ht="21.75" customHeight="1">
      <c r="A70" s="1" t="s">
        <v>139</v>
      </c>
      <c r="B70" s="1"/>
      <c r="D70" s="74"/>
      <c r="E70" s="6"/>
      <c r="F70" s="85">
        <f>'BS (E)'!I13</f>
        <v>9851673</v>
      </c>
      <c r="G70" s="100"/>
      <c r="H70" s="85">
        <v>69903201</v>
      </c>
      <c r="I70" s="100"/>
      <c r="J70" s="85">
        <f>'BS (E)'!M13</f>
        <v>5740315</v>
      </c>
      <c r="K70" s="79"/>
      <c r="L70" s="85">
        <v>20731683</v>
      </c>
    </row>
    <row r="71" spans="1:12" ht="21.75" customHeight="1" thickBot="1">
      <c r="A71" s="1" t="s">
        <v>140</v>
      </c>
      <c r="B71" s="1"/>
      <c r="D71" s="74"/>
      <c r="E71" s="6"/>
      <c r="F71" s="86">
        <f>ROUND((SUM(F69:F70)),0)</f>
        <v>6328984</v>
      </c>
      <c r="G71" s="100"/>
      <c r="H71" s="86">
        <f>ROUND((SUM(H69:H70)),0)</f>
        <v>36935853</v>
      </c>
      <c r="I71" s="100"/>
      <c r="J71" s="86">
        <f>ROUND((SUM(J69:J70)),2)</f>
        <v>4859850</v>
      </c>
      <c r="K71" s="79"/>
      <c r="L71" s="86">
        <f>ROUND((SUM(L69:L70)),0)</f>
        <v>6842680</v>
      </c>
    </row>
    <row r="72" spans="1:12" ht="21.75" customHeight="1" thickTop="1"/>
    <row r="73" spans="1:12" ht="20.399999999999999">
      <c r="A73" s="1" t="s">
        <v>73</v>
      </c>
      <c r="F73" s="13"/>
      <c r="H73" s="13"/>
      <c r="J73" s="13"/>
    </row>
    <row r="74" spans="1:12">
      <c r="A74" s="2" t="s">
        <v>74</v>
      </c>
      <c r="F74" s="43"/>
      <c r="G74" s="43"/>
      <c r="H74" s="43"/>
      <c r="I74" s="43"/>
      <c r="J74" s="43"/>
      <c r="K74" s="43"/>
      <c r="L74" s="43"/>
    </row>
    <row r="75" spans="1:12">
      <c r="C75" s="2" t="s">
        <v>170</v>
      </c>
    </row>
    <row r="76" spans="1:12">
      <c r="C76" s="40" t="s">
        <v>138</v>
      </c>
      <c r="F76" s="103">
        <v>0</v>
      </c>
      <c r="G76" s="101"/>
      <c r="H76" s="103">
        <v>0</v>
      </c>
      <c r="I76" s="135"/>
      <c r="J76" s="136">
        <v>0</v>
      </c>
      <c r="K76" s="101"/>
      <c r="L76" s="103">
        <v>-20170926</v>
      </c>
    </row>
    <row r="77" spans="1:12">
      <c r="C77" s="124" t="s">
        <v>171</v>
      </c>
      <c r="F77" s="103">
        <v>0</v>
      </c>
      <c r="G77" s="101"/>
      <c r="H77" s="103">
        <v>0</v>
      </c>
      <c r="I77" s="135"/>
      <c r="J77" s="136">
        <v>0</v>
      </c>
      <c r="K77" s="101"/>
      <c r="L77" s="103">
        <v>1924679</v>
      </c>
    </row>
    <row r="78" spans="1:12">
      <c r="C78" s="40" t="s">
        <v>172</v>
      </c>
      <c r="F78" s="103">
        <v>0</v>
      </c>
      <c r="G78" s="101"/>
      <c r="H78" s="103">
        <v>0</v>
      </c>
      <c r="I78" s="135"/>
      <c r="J78" s="136">
        <v>0</v>
      </c>
      <c r="K78" s="101"/>
      <c r="L78" s="103">
        <v>-19231253</v>
      </c>
    </row>
    <row r="79" spans="1:12">
      <c r="C79" s="40" t="s">
        <v>173</v>
      </c>
      <c r="F79" s="103">
        <v>0</v>
      </c>
      <c r="G79" s="101"/>
      <c r="H79" s="103">
        <v>-22500</v>
      </c>
      <c r="I79" s="135"/>
      <c r="J79" s="136">
        <v>0</v>
      </c>
      <c r="K79" s="101"/>
      <c r="L79" s="103">
        <v>0</v>
      </c>
    </row>
  </sheetData>
  <sheetProtection sheet="1" objects="1" scenarios="1"/>
  <mergeCells count="6">
    <mergeCell ref="H5:L5"/>
    <mergeCell ref="H46:L46"/>
    <mergeCell ref="F6:H6"/>
    <mergeCell ref="F47:H47"/>
    <mergeCell ref="J6:L6"/>
    <mergeCell ref="J47:L47"/>
  </mergeCells>
  <pageMargins left="0.98425196850393704" right="0.78740157480314998" top="0.98425196850393704" bottom="0.78740157480314998" header="0.39370078740157499" footer="0.39370078740157499"/>
  <pageSetup paperSize="9" scale="66" firstPageNumber="6" fitToHeight="0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(3M)</vt:lpstr>
      <vt:lpstr>PL (6M)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(3M)'!Print_Area</vt:lpstr>
      <vt:lpstr>'PL (6M)'!Print_Area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tunchanok konsurint</cp:lastModifiedBy>
  <cp:lastPrinted>2025-08-05T07:14:22Z</cp:lastPrinted>
  <dcterms:created xsi:type="dcterms:W3CDTF">2021-02-23T14:35:01Z</dcterms:created>
  <dcterms:modified xsi:type="dcterms:W3CDTF">2025-08-08T07:36:18Z</dcterms:modified>
</cp:coreProperties>
</file>