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G:\.shortcut-targets-by-id\1qhsRl-xuLesjATqbSgPQ-rC6_dFUo4LQ\GSC Group\VS Group'68\VS Group-Q3'68\VS-Q3'68\1. Audit FS\FS_VS_Q3'68_ENG\"/>
    </mc:Choice>
  </mc:AlternateContent>
  <xr:revisionPtr revIDLastSave="0" documentId="13_ncr:1_{04DCDD63-21C2-4891-81B5-D38CE85A337A}" xr6:coauthVersionLast="47" xr6:coauthVersionMax="47" xr10:uidLastSave="{00000000-0000-0000-0000-000000000000}"/>
  <bookViews>
    <workbookView xWindow="-130" yWindow="160" windowWidth="12160" windowHeight="9840" xr2:uid="{00000000-000D-0000-FFFF-FFFF00000000}"/>
  </bookViews>
  <sheets>
    <sheet name="BS (E)" sheetId="1" r:id="rId1"/>
    <sheet name="PL (3M)" sheetId="9" r:id="rId2"/>
    <sheet name="PL (9M)" sheetId="10" r:id="rId3"/>
    <sheet name="Equity (E)_Conso" sheetId="3" r:id="rId4"/>
    <sheet name="Equity (E)_Com" sheetId="6" r:id="rId5"/>
    <sheet name="CF (E)" sheetId="8" r:id="rId6"/>
  </sheets>
  <definedNames>
    <definedName name="\" localSheetId="5">#REF!</definedName>
    <definedName name="\" localSheetId="4">#REF!</definedName>
    <definedName name="\" localSheetId="1">#REF!</definedName>
    <definedName name="\" localSheetId="2">#REF!</definedName>
    <definedName name="\">#REF!</definedName>
    <definedName name="\_JUNK">#N/A</definedName>
    <definedName name="\0">#N/A</definedName>
    <definedName name="\a" localSheetId="5">#REF!</definedName>
    <definedName name="\a" localSheetId="4">#REF!</definedName>
    <definedName name="\a" localSheetId="1">#REF!</definedName>
    <definedName name="\a" localSheetId="2">#REF!</definedName>
    <definedName name="\a">#REF!</definedName>
    <definedName name="\b" localSheetId="5">#REF!</definedName>
    <definedName name="\b" localSheetId="4">#REF!</definedName>
    <definedName name="\b" localSheetId="1">#REF!</definedName>
    <definedName name="\b" localSheetId="2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_">#REF!</definedName>
    <definedName name="_________________________________________________pg31">#REF!</definedName>
    <definedName name="________________________________________________PD1">#REF!</definedName>
    <definedName name="________________________________________________PD2">#REF!</definedName>
    <definedName name="________________________________________________pg31">#REF!</definedName>
    <definedName name="_______________________________________________jan02">#REF!</definedName>
    <definedName name="_______________________________________________pg31">#REF!</definedName>
    <definedName name="______________________________________________jan02">#REF!</definedName>
    <definedName name="______________________________________________PD1">#REF!</definedName>
    <definedName name="______________________________________________PD2">#REF!</definedName>
    <definedName name="______________________________________________pg31">#REF!</definedName>
    <definedName name="______________________________________________prt1">#REF!</definedName>
    <definedName name="______________________________________________prt2">#REF!</definedName>
    <definedName name="_____________________________________________jan02">#REF!</definedName>
    <definedName name="_____________________________________________PD1">#REF!</definedName>
    <definedName name="_____________________________________________PD2">#REF!</definedName>
    <definedName name="_____________________________________________pg31">#REF!</definedName>
    <definedName name="_____________________________________________prt1">#REF!</definedName>
    <definedName name="_____________________________________________prt2">#REF!</definedName>
    <definedName name="____________________________________________jan02">#REF!</definedName>
    <definedName name="____________________________________________PD1">#REF!</definedName>
    <definedName name="____________________________________________PD2">#REF!</definedName>
    <definedName name="____________________________________________pg31">#REF!</definedName>
    <definedName name="____________________________________________prt1">#REF!</definedName>
    <definedName name="____________________________________________prt2">#REF!</definedName>
    <definedName name="___________________________________________jan02">#REF!</definedName>
    <definedName name="___________________________________________PD1">#REF!</definedName>
    <definedName name="___________________________________________PD2">#REF!</definedName>
    <definedName name="___________________________________________pg31">#REF!</definedName>
    <definedName name="___________________________________________prt1">#REF!</definedName>
    <definedName name="___________________________________________prt2">#REF!</definedName>
    <definedName name="__________________________________________jan02">#REF!</definedName>
    <definedName name="__________________________________________PD1">#REF!</definedName>
    <definedName name="__________________________________________PD2">#REF!</definedName>
    <definedName name="__________________________________________pg31">#REF!</definedName>
    <definedName name="__________________________________________prt1">#REF!</definedName>
    <definedName name="__________________________________________prt2">#REF!</definedName>
    <definedName name="_________________________________________jan02">#REF!</definedName>
    <definedName name="_________________________________________PD1">#REF!</definedName>
    <definedName name="_________________________________________PD2">#REF!</definedName>
    <definedName name="_________________________________________pg31">#REF!</definedName>
    <definedName name="_________________________________________prt1">#REF!</definedName>
    <definedName name="_________________________________________prt2">#REF!</definedName>
    <definedName name="________________________________________1_accin_lcs_03">#REF!</definedName>
    <definedName name="________________________________________jan02">#REF!</definedName>
    <definedName name="________________________________________PD1">#REF!</definedName>
    <definedName name="________________________________________PD2">#REF!</definedName>
    <definedName name="________________________________________pg31">#REF!</definedName>
    <definedName name="________________________________________prt1">#REF!</definedName>
    <definedName name="________________________________________prt2">#REF!</definedName>
    <definedName name="_______________________________________1_accin_lcs_03">#REF!</definedName>
    <definedName name="_______________________________________jan02">#REF!</definedName>
    <definedName name="_______________________________________PD1">#REF!</definedName>
    <definedName name="_______________________________________PD2">#REF!</definedName>
    <definedName name="_______________________________________pg31">#REF!</definedName>
    <definedName name="_______________________________________prt1">#REF!</definedName>
    <definedName name="_______________________________________prt2">#REF!</definedName>
    <definedName name="______________________________________1_accin_lcs_03">#REF!</definedName>
    <definedName name="______________________________________jan02">#REF!</definedName>
    <definedName name="______________________________________PD1">#REF!</definedName>
    <definedName name="______________________________________PD2">#REF!</definedName>
    <definedName name="______________________________________pg31">#REF!</definedName>
    <definedName name="______________________________________prt1">#REF!</definedName>
    <definedName name="______________________________________prt2">#REF!</definedName>
    <definedName name="_____________________________________1_accin_lcs_03">#REF!</definedName>
    <definedName name="_____________________________________jan02">#REF!</definedName>
    <definedName name="_____________________________________PD1">#REF!</definedName>
    <definedName name="_____________________________________PD2">#REF!</definedName>
    <definedName name="_____________________________________pg31">#REF!</definedName>
    <definedName name="_____________________________________prt1">#REF!</definedName>
    <definedName name="_____________________________________prt2">#REF!</definedName>
    <definedName name="____________________________________1_accin_lcs_03">#REF!</definedName>
    <definedName name="____________________________________jan02">#REF!</definedName>
    <definedName name="____________________________________PD1">#REF!</definedName>
    <definedName name="____________________________________PD2">#REF!</definedName>
    <definedName name="____________________________________pg31">#REF!</definedName>
    <definedName name="____________________________________prt1">#REF!</definedName>
    <definedName name="____________________________________prt2">#REF!</definedName>
    <definedName name="___________________________________1_accin_lcs_03">#REF!</definedName>
    <definedName name="___________________________________jan02">#REF!</definedName>
    <definedName name="___________________________________PD1">#REF!</definedName>
    <definedName name="___________________________________PD2">#REF!</definedName>
    <definedName name="___________________________________pg31">#REF!</definedName>
    <definedName name="___________________________________prt1">#REF!</definedName>
    <definedName name="___________________________________prt2">#REF!</definedName>
    <definedName name="__________________________________1_accin_lcs_03">#REF!</definedName>
    <definedName name="__________________________________jan02">#REF!</definedName>
    <definedName name="__________________________________PD1">#REF!</definedName>
    <definedName name="__________________________________PD2">#REF!</definedName>
    <definedName name="__________________________________pg31">#REF!</definedName>
    <definedName name="__________________________________prt1">#REF!</definedName>
    <definedName name="__________________________________prt2">#REF!</definedName>
    <definedName name="_________________________________1_accin_lcs_03">#REF!</definedName>
    <definedName name="_________________________________jan02">#REF!</definedName>
    <definedName name="_________________________________PD1">#REF!</definedName>
    <definedName name="_________________________________PD2">#REF!</definedName>
    <definedName name="_________________________________pg31">#REF!</definedName>
    <definedName name="_________________________________prt1">#REF!</definedName>
    <definedName name="_________________________________prt2">#REF!</definedName>
    <definedName name="________________________________1_accin_lcs_03">#REF!</definedName>
    <definedName name="________________________________jan02">#REF!</definedName>
    <definedName name="________________________________PD1">#REF!</definedName>
    <definedName name="________________________________PD2">#REF!</definedName>
    <definedName name="________________________________pg31">#REF!</definedName>
    <definedName name="________________________________prt1">#REF!</definedName>
    <definedName name="________________________________prt2">#REF!</definedName>
    <definedName name="_______________________________1_accin_lcs_03">#REF!</definedName>
    <definedName name="_______________________________jan02">#REF!</definedName>
    <definedName name="_______________________________PD1">#REF!</definedName>
    <definedName name="_______________________________PD2">#REF!</definedName>
    <definedName name="_______________________________pg31">#REF!</definedName>
    <definedName name="_______________________________prt1">#REF!</definedName>
    <definedName name="_______________________________prt2">#REF!</definedName>
    <definedName name="______________________________1_accin_lcs_03">#REF!</definedName>
    <definedName name="______________________________jan02">#REF!</definedName>
    <definedName name="______________________________PD1">#REF!</definedName>
    <definedName name="______________________________PD2">#REF!</definedName>
    <definedName name="______________________________pg31">#REF!</definedName>
    <definedName name="______________________________prt1">#REF!</definedName>
    <definedName name="______________________________prt2">#REF!</definedName>
    <definedName name="_____________________________1_accin_lcs_03">#REF!</definedName>
    <definedName name="_____________________________jan02">#REF!</definedName>
    <definedName name="_____________________________PD1">#REF!</definedName>
    <definedName name="_____________________________PD2">#REF!</definedName>
    <definedName name="_____________________________pg31">#REF!</definedName>
    <definedName name="_____________________________prt1">#REF!</definedName>
    <definedName name="_____________________________prt2">#REF!</definedName>
    <definedName name="____________________________1_accin_lcs_03">#REF!</definedName>
    <definedName name="____________________________jan02">#REF!</definedName>
    <definedName name="____________________________PD1">#REF!</definedName>
    <definedName name="____________________________PD2">#REF!</definedName>
    <definedName name="____________________________pg3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prt1">#REF!</definedName>
    <definedName name="____________________________prt2">#REF!</definedName>
    <definedName name="___________________________1_accin_lcs_03">#REF!</definedName>
    <definedName name="___________________________jan02">#REF!</definedName>
    <definedName name="___________________________PD1">#REF!</definedName>
    <definedName name="___________________________PD2">#REF!</definedName>
    <definedName name="___________________________pg3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prt1">#REF!</definedName>
    <definedName name="___________________________prt2">#REF!</definedName>
    <definedName name="__________________________1_accin_lcs_03">#REF!</definedName>
    <definedName name="__________________________jan02">#REF!</definedName>
    <definedName name="__________________________PD1">#REF!</definedName>
    <definedName name="__________________________PD2">#REF!</definedName>
    <definedName name="__________________________pg3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prt1">#REF!</definedName>
    <definedName name="__________________________prt2">#REF!</definedName>
    <definedName name="_________________________1_accin_lcs_03">#REF!</definedName>
    <definedName name="_________________________jan02">#REF!</definedName>
    <definedName name="_________________________PD1">#REF!</definedName>
    <definedName name="_________________________PD2">#REF!</definedName>
    <definedName name="_________________________pg3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prt1">#REF!</definedName>
    <definedName name="_________________________prt2">#REF!</definedName>
    <definedName name="________________________1_accin_lcs_03">#REF!</definedName>
    <definedName name="________________________jan02">#REF!</definedName>
    <definedName name="________________________PD1">#REF!</definedName>
    <definedName name="________________________PD2">#REF!</definedName>
    <definedName name="________________________pg3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prt1">#REF!</definedName>
    <definedName name="________________________prt2">#REF!</definedName>
    <definedName name="_______________________1_accin_lcs_03">#REF!</definedName>
    <definedName name="_______________________jan02">#REF!</definedName>
    <definedName name="_______________________PD1">#REF!</definedName>
    <definedName name="_______________________PD2">#REF!</definedName>
    <definedName name="_______________________pg3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prt1">#REF!</definedName>
    <definedName name="_______________________prt2">#REF!</definedName>
    <definedName name="______________________1_accin_lcs_03">#REF!</definedName>
    <definedName name="______________________AGM2" localSheetId="5" hidden="1">{#N/A,#N/A,TRUE,"M [OS-05]-00(1)"}</definedName>
    <definedName name="______________________AGM2" localSheetId="4" hidden="1">{#N/A,#N/A,TRUE,"M [OS-05]-00(1)"}</definedName>
    <definedName name="______________________AGM2" localSheetId="1" hidden="1">{#N/A,#N/A,TRUE,"M [OS-05]-00(1)"}</definedName>
    <definedName name="______________________AGM2" localSheetId="2" hidden="1">{#N/A,#N/A,TRUE,"M [OS-05]-00(1)"}</definedName>
    <definedName name="______________________AGM2" hidden="1">{#N/A,#N/A,TRUE,"M [OS-05]-00(1)"}</definedName>
    <definedName name="______________________jan02">#REF!</definedName>
    <definedName name="______________________PD1">#REF!</definedName>
    <definedName name="______________________PD2">#REF!</definedName>
    <definedName name="______________________pg3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prt1">#REF!</definedName>
    <definedName name="______________________prt2">#REF!</definedName>
    <definedName name="_____________________1_accin_lcs_03">#REF!</definedName>
    <definedName name="_____________________AGM2" localSheetId="5" hidden="1">{#N/A,#N/A,TRUE,"M [OS-05]-00(1)"}</definedName>
    <definedName name="_____________________AGM2" localSheetId="4" hidden="1">{#N/A,#N/A,TRUE,"M [OS-05]-00(1)"}</definedName>
    <definedName name="_____________________AGM2" localSheetId="1" hidden="1">{#N/A,#N/A,TRUE,"M [OS-05]-00(1)"}</definedName>
    <definedName name="_____________________AGM2" localSheetId="2" hidden="1">{#N/A,#N/A,TRUE,"M [OS-05]-00(1)"}</definedName>
    <definedName name="_____________________AGM2" hidden="1">{#N/A,#N/A,TRUE,"M [OS-05]-00(1)"}</definedName>
    <definedName name="_____________________jan02">#REF!</definedName>
    <definedName name="_____________________PD1">#REF!</definedName>
    <definedName name="_____________________PD2">#REF!</definedName>
    <definedName name="_____________________pg31">#REF!</definedName>
    <definedName name="_____________________PRO01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0">#REF!</definedName>
    <definedName name="_____________________PRO11">#REF!</definedName>
    <definedName name="_____________________PRO12">#REF!</definedName>
    <definedName name="_____________________prt1">#REF!</definedName>
    <definedName name="_____________________prt2">#REF!</definedName>
    <definedName name="____________________1_accin_lcs_03">#REF!</definedName>
    <definedName name="____________________ACT1">#REF!</definedName>
    <definedName name="____________________AGM2" localSheetId="5" hidden="1">{#N/A,#N/A,TRUE,"M [OS-05]-00(1)"}</definedName>
    <definedName name="____________________AGM2" localSheetId="4" hidden="1">{#N/A,#N/A,TRUE,"M [OS-05]-00(1)"}</definedName>
    <definedName name="____________________AGM2" localSheetId="1" hidden="1">{#N/A,#N/A,TRUE,"M [OS-05]-00(1)"}</definedName>
    <definedName name="____________________AGM2" localSheetId="2" hidden="1">{#N/A,#N/A,TRUE,"M [OS-05]-00(1)"}</definedName>
    <definedName name="____________________AGM2" hidden="1">{#N/A,#N/A,TRUE,"M [OS-05]-00(1)"}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jan02">#REF!</definedName>
    <definedName name="____________________lit1">#REF!</definedName>
    <definedName name="____________________lit2">#REF!</definedName>
    <definedName name="____________________PD1">#REF!</definedName>
    <definedName name="____________________PD2">#REF!</definedName>
    <definedName name="____________________pg31">#REF!</definedName>
    <definedName name="____________________PRO01">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0">#REF!</definedName>
    <definedName name="____________________PRO11">#REF!</definedName>
    <definedName name="____________________PRO12">#REF!</definedName>
    <definedName name="____________________prt1">#REF!</definedName>
    <definedName name="____________________prt2">#REF!</definedName>
    <definedName name="____________________Us1">#REF!</definedName>
    <definedName name="____________________Us2">#REF!</definedName>
    <definedName name="___________________1_accin_lcs_03">#REF!</definedName>
    <definedName name="___________________AGM2" localSheetId="5" hidden="1">{#N/A,#N/A,TRUE,"M [OS-05]-00(1)"}</definedName>
    <definedName name="___________________AGM2" localSheetId="4" hidden="1">{#N/A,#N/A,TRUE,"M [OS-05]-00(1)"}</definedName>
    <definedName name="___________________AGM2" localSheetId="1" hidden="1">{#N/A,#N/A,TRUE,"M [OS-05]-00(1)"}</definedName>
    <definedName name="___________________AGM2" localSheetId="2" hidden="1">{#N/A,#N/A,TRUE,"M [OS-05]-00(1)"}</definedName>
    <definedName name="___________________AGM2" hidden="1">{#N/A,#N/A,TRUE,"M [OS-05]-00(1)"}</definedName>
    <definedName name="___________________h2">#REF!</definedName>
    <definedName name="___________________jan02">#REF!</definedName>
    <definedName name="___________________PD1">#REF!</definedName>
    <definedName name="___________________PD2">#REF!</definedName>
    <definedName name="___________________pg31">#REF!</definedName>
    <definedName name="___________________PRO01">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0">#REF!</definedName>
    <definedName name="___________________PRO11">#REF!</definedName>
    <definedName name="___________________PRO12">#REF!</definedName>
    <definedName name="___________________prt1">#REF!</definedName>
    <definedName name="___________________prt2">#REF!</definedName>
    <definedName name="___________________SCB1">#REF!</definedName>
    <definedName name="___________________SCB2">#REF!</definedName>
    <definedName name="___________________WP2007">#REF!</definedName>
    <definedName name="__________________1_accin_lcs_03">#REF!</definedName>
    <definedName name="__________________ACT1">#REF!</definedName>
    <definedName name="__________________AGM2" localSheetId="5" hidden="1">{#N/A,#N/A,TRUE,"M [OS-05]-00(1)"}</definedName>
    <definedName name="__________________AGM2" localSheetId="4" hidden="1">{#N/A,#N/A,TRUE,"M [OS-05]-00(1)"}</definedName>
    <definedName name="__________________AGM2" localSheetId="1" hidden="1">{#N/A,#N/A,TRUE,"M [OS-05]-00(1)"}</definedName>
    <definedName name="__________________AGM2" localSheetId="2" hidden="1">{#N/A,#N/A,TRUE,"M [OS-05]-00(1)"}</definedName>
    <definedName name="__________________AGM2" hidden="1">{#N/A,#N/A,TRUE,"M [OS-05]-00(1)"}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#REF!</definedName>
    <definedName name="__________________jan02">#REF!</definedName>
    <definedName name="__________________lit1">#REF!</definedName>
    <definedName name="__________________lit2">#REF!</definedName>
    <definedName name="__________________PD1">#REF!</definedName>
    <definedName name="__________________PD2">#REF!</definedName>
    <definedName name="__________________pg31">#REF!</definedName>
    <definedName name="__________________PRO01">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0">#REF!</definedName>
    <definedName name="__________________PRO11">#REF!</definedName>
    <definedName name="__________________PRO12">#REF!</definedName>
    <definedName name="__________________prt1">#REF!</definedName>
    <definedName name="__________________prt2">#REF!</definedName>
    <definedName name="__________________SCB1">#REF!</definedName>
    <definedName name="__________________SCB2">#REF!</definedName>
    <definedName name="__________________Us1">#REF!</definedName>
    <definedName name="__________________Us2">#REF!</definedName>
    <definedName name="__________________WP2007">#REF!</definedName>
    <definedName name="_________________1_accin_lcs_03">#REF!</definedName>
    <definedName name="_________________ACT1">#REF!</definedName>
    <definedName name="_________________AGM2" localSheetId="5" hidden="1">{#N/A,#N/A,TRUE,"M [OS-05]-00(1)"}</definedName>
    <definedName name="_________________AGM2" localSheetId="4" hidden="1">{#N/A,#N/A,TRUE,"M [OS-05]-00(1)"}</definedName>
    <definedName name="_________________AGM2" localSheetId="1" hidden="1">{#N/A,#N/A,TRUE,"M [OS-05]-00(1)"}</definedName>
    <definedName name="_________________AGM2" localSheetId="2" hidden="1">{#N/A,#N/A,TRUE,"M [OS-05]-00(1)"}</definedName>
    <definedName name="_________________AGM2" hidden="1">{#N/A,#N/A,TRUE,"M [OS-05]-00(1)"}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#REF!</definedName>
    <definedName name="_________________jan02">#REF!</definedName>
    <definedName name="_________________lit1">#REF!</definedName>
    <definedName name="_________________lit2">#REF!</definedName>
    <definedName name="_________________PD1">#REF!</definedName>
    <definedName name="_________________PD2">#REF!</definedName>
    <definedName name="_________________pg31">#REF!</definedName>
    <definedName name="_________________PRO01">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0">#REF!</definedName>
    <definedName name="_________________PRO11">#REF!</definedName>
    <definedName name="_________________PRO12">#REF!</definedName>
    <definedName name="_________________prt1">#REF!</definedName>
    <definedName name="_________________prt2">#REF!</definedName>
    <definedName name="_________________SCB1">#REF!</definedName>
    <definedName name="_________________SCB2">#REF!</definedName>
    <definedName name="_________________Us1">#REF!</definedName>
    <definedName name="_________________Us2">#REF!</definedName>
    <definedName name="_________________WP2007">#REF!</definedName>
    <definedName name="________________1_accin_lcs_03">#REF!</definedName>
    <definedName name="________________ACT1">#REF!</definedName>
    <definedName name="________________AGM2" localSheetId="5" hidden="1">{#N/A,#N/A,TRUE,"M [OS-05]-00(1)"}</definedName>
    <definedName name="________________AGM2" localSheetId="4" hidden="1">{#N/A,#N/A,TRUE,"M [OS-05]-00(1)"}</definedName>
    <definedName name="________________AGM2" localSheetId="1" hidden="1">{#N/A,#N/A,TRUE,"M [OS-05]-00(1)"}</definedName>
    <definedName name="________________AGM2" localSheetId="2" hidden="1">{#N/A,#N/A,TRUE,"M [OS-05]-00(1)"}</definedName>
    <definedName name="________________AGM2" hidden="1">{#N/A,#N/A,TRUE,"M [OS-05]-00(1)"}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#REF!</definedName>
    <definedName name="________________jan02">#REF!</definedName>
    <definedName name="________________lit1">#REF!</definedName>
    <definedName name="________________lit2">#REF!</definedName>
    <definedName name="________________PD1">#REF!</definedName>
    <definedName name="________________PD2">#REF!</definedName>
    <definedName name="________________pg31">#REF!</definedName>
    <definedName name="________________PRO01">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0">#REF!</definedName>
    <definedName name="________________PRO11">#REF!</definedName>
    <definedName name="________________PRO12">#REF!</definedName>
    <definedName name="________________prt1">#REF!</definedName>
    <definedName name="________________prt2">#REF!</definedName>
    <definedName name="________________SCB1">#REF!</definedName>
    <definedName name="________________SCB2">#REF!</definedName>
    <definedName name="________________Us1">#REF!</definedName>
    <definedName name="________________Us2">#REF!</definedName>
    <definedName name="________________WP2007">#REF!</definedName>
    <definedName name="_______________1_accin_lcs_03">#REF!</definedName>
    <definedName name="_______________ACT1">#REF!</definedName>
    <definedName name="_______________AGM2" localSheetId="5" hidden="1">{#N/A,#N/A,TRUE,"M [OS-05]-00(1)"}</definedName>
    <definedName name="_______________AGM2" localSheetId="4" hidden="1">{#N/A,#N/A,TRUE,"M [OS-05]-00(1)"}</definedName>
    <definedName name="_______________AGM2" localSheetId="1" hidden="1">{#N/A,#N/A,TRUE,"M [OS-05]-00(1)"}</definedName>
    <definedName name="_______________AGM2" localSheetId="2" hidden="1">{#N/A,#N/A,TRUE,"M [OS-05]-00(1)"}</definedName>
    <definedName name="_______________AGM2" hidden="1">{#N/A,#N/A,TRUE,"M [OS-05]-00(1)"}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#REF!</definedName>
    <definedName name="_______________jan02">#REF!</definedName>
    <definedName name="_______________lit1">#REF!</definedName>
    <definedName name="_______________lit2">#REF!</definedName>
    <definedName name="_______________PD1">#REF!</definedName>
    <definedName name="_______________PD2">#REF!</definedName>
    <definedName name="_______________pg31">#REF!</definedName>
    <definedName name="_______________PRO01">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0">#REF!</definedName>
    <definedName name="_______________PRO11">#REF!</definedName>
    <definedName name="_______________PRO12">#REF!</definedName>
    <definedName name="_______________prt1">#REF!</definedName>
    <definedName name="_______________prt2">#REF!</definedName>
    <definedName name="_______________SCB1">#REF!</definedName>
    <definedName name="_______________SCB2">#REF!</definedName>
    <definedName name="_______________Us1">#REF!</definedName>
    <definedName name="_______________Us2">#REF!</definedName>
    <definedName name="_______________WP2007">#REF!</definedName>
    <definedName name="______________1_accin_lcs_03">#REF!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#REF!</definedName>
    <definedName name="______________jan02">#REF!</definedName>
    <definedName name="______________lit1">#REF!</definedName>
    <definedName name="______________lit2">#REF!</definedName>
    <definedName name="______________PD1">#REF!</definedName>
    <definedName name="______________PD2">#REF!</definedName>
    <definedName name="______________pg31">#REF!</definedName>
    <definedName name="______________PRO01">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0">#REF!</definedName>
    <definedName name="______________PRO11">#REF!</definedName>
    <definedName name="______________PRO12">#REF!</definedName>
    <definedName name="______________prt1">#REF!</definedName>
    <definedName name="______________prt2">#REF!</definedName>
    <definedName name="______________SCB1">#REF!</definedName>
    <definedName name="______________SCB2">#REF!</definedName>
    <definedName name="______________Us1">#REF!</definedName>
    <definedName name="______________Us2">#REF!</definedName>
    <definedName name="______________WP2007">#REF!</definedName>
    <definedName name="_____________1_accin_lcs_03">#REF!</definedName>
    <definedName name="_____________ACT1">#REF!</definedName>
    <definedName name="_____________AGM2" localSheetId="5" hidden="1">{#N/A,#N/A,TRUE,"M [OS-05]-00(1)"}</definedName>
    <definedName name="_____________AGM2" localSheetId="4" hidden="1">{#N/A,#N/A,TRUE,"M [OS-05]-00(1)"}</definedName>
    <definedName name="_____________AGM2" localSheetId="1" hidden="1">{#N/A,#N/A,TRUE,"M [OS-05]-00(1)"}</definedName>
    <definedName name="_____________AGM2" localSheetId="2" hidden="1">{#N/A,#N/A,TRUE,"M [OS-05]-00(1)"}</definedName>
    <definedName name="_____________AGM2" hidden="1">{#N/A,#N/A,TRUE,"M [OS-05]-00(1)"}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#REF!</definedName>
    <definedName name="_____________jan02">#REF!</definedName>
    <definedName name="_____________lit1">#REF!</definedName>
    <definedName name="_____________lit2">#REF!</definedName>
    <definedName name="_____________PD1">#REF!</definedName>
    <definedName name="_____________PD2">#REF!</definedName>
    <definedName name="_____________pg31">#REF!</definedName>
    <definedName name="_____________PRO01">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0">#REF!</definedName>
    <definedName name="_____________PRO11">#REF!</definedName>
    <definedName name="_____________PRO12">#REF!</definedName>
    <definedName name="_____________prt1">#REF!</definedName>
    <definedName name="_____________prt2">#REF!</definedName>
    <definedName name="_____________SCB1">#REF!</definedName>
    <definedName name="_____________SCB2">#REF!</definedName>
    <definedName name="_____________Us1">#REF!</definedName>
    <definedName name="_____________Us2">#REF!</definedName>
    <definedName name="_____________WP2007">#REF!</definedName>
    <definedName name="____________1_accin_lcs_03">#REF!</definedName>
    <definedName name="____________ACT1">#REF!</definedName>
    <definedName name="____________AGM2" localSheetId="5" hidden="1">{#N/A,#N/A,TRUE,"M [OS-05]-00(1)"}</definedName>
    <definedName name="____________AGM2" localSheetId="4" hidden="1">{#N/A,#N/A,TRUE,"M [OS-05]-00(1)"}</definedName>
    <definedName name="____________AGM2" localSheetId="1" hidden="1">{#N/A,#N/A,TRUE,"M [OS-05]-00(1)"}</definedName>
    <definedName name="____________AGM2" localSheetId="2" hidden="1">{#N/A,#N/A,TRUE,"M [OS-05]-00(1)"}</definedName>
    <definedName name="____________AGM2" hidden="1">{#N/A,#N/A,TRUE,"M [OS-05]-00(1)"}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#REF!</definedName>
    <definedName name="____________jan02">#REF!</definedName>
    <definedName name="____________lit1">#REF!</definedName>
    <definedName name="____________lit2">#REF!</definedName>
    <definedName name="____________PD1">#REF!</definedName>
    <definedName name="____________PD2">#REF!</definedName>
    <definedName name="____________pg3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0">#REF!</definedName>
    <definedName name="____________PRO11">#REF!</definedName>
    <definedName name="____________PRO12">#REF!</definedName>
    <definedName name="____________prt1">#REF!</definedName>
    <definedName name="____________prt2">#REF!</definedName>
    <definedName name="____________SCB1">#REF!</definedName>
    <definedName name="____________SCB2">#REF!</definedName>
    <definedName name="____________Us1">#REF!</definedName>
    <definedName name="____________Us2">#REF!</definedName>
    <definedName name="____________WP2007">#REF!</definedName>
    <definedName name="___________1_accin_lcs_03">#REF!</definedName>
    <definedName name="___________ACT1">#REF!</definedName>
    <definedName name="___________AGM2" localSheetId="5" hidden="1">{#N/A,#N/A,TRUE,"M [OS-05]-00(1)"}</definedName>
    <definedName name="___________AGM2" localSheetId="4" hidden="1">{#N/A,#N/A,TRUE,"M [OS-05]-00(1)"}</definedName>
    <definedName name="___________AGM2" localSheetId="1" hidden="1">{#N/A,#N/A,TRUE,"M [OS-05]-00(1)"}</definedName>
    <definedName name="___________AGM2" localSheetId="2" hidden="1">{#N/A,#N/A,TRUE,"M [OS-05]-00(1)"}</definedName>
    <definedName name="___________AGM2" hidden="1">{#N/A,#N/A,TRUE,"M [OS-05]-00(1)"}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#REF!</definedName>
    <definedName name="___________jan02">#REF!</definedName>
    <definedName name="___________lit1">#REF!</definedName>
    <definedName name="___________lit2">#REF!</definedName>
    <definedName name="___________PD1">#REF!</definedName>
    <definedName name="___________PD2">#REF!</definedName>
    <definedName name="___________pg31">#REF!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0">#REF!</definedName>
    <definedName name="___________PRO11">#REF!</definedName>
    <definedName name="___________PRO12">#REF!</definedName>
    <definedName name="___________prt1">#REF!</definedName>
    <definedName name="___________prt2">#REF!</definedName>
    <definedName name="___________SCB1">#REF!</definedName>
    <definedName name="___________SCB2">#REF!</definedName>
    <definedName name="___________Us1">#REF!</definedName>
    <definedName name="___________Us2">#REF!</definedName>
    <definedName name="___________WP2007">#REF!</definedName>
    <definedName name="__________1_accin_lcs_03">#REF!</definedName>
    <definedName name="__________ACT1">#REF!</definedName>
    <definedName name="__________AGM2" localSheetId="5" hidden="1">{#N/A,#N/A,TRUE,"M [OS-05]-00(1)"}</definedName>
    <definedName name="__________AGM2" localSheetId="4" hidden="1">{#N/A,#N/A,TRUE,"M [OS-05]-00(1)"}</definedName>
    <definedName name="__________AGM2" localSheetId="1" hidden="1">{#N/A,#N/A,TRUE,"M [OS-05]-00(1)"}</definedName>
    <definedName name="__________AGM2" localSheetId="2" hidden="1">{#N/A,#N/A,TRUE,"M [OS-05]-00(1)"}</definedName>
    <definedName name="__________AGM2" hidden="1">{#N/A,#N/A,TRUE,"M [OS-05]-00(1)"}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#REF!</definedName>
    <definedName name="__________jan02">#REF!</definedName>
    <definedName name="__________lit1">#REF!</definedName>
    <definedName name="__________lit2">#REF!</definedName>
    <definedName name="__________PD1">#REF!</definedName>
    <definedName name="__________PD2">#REF!</definedName>
    <definedName name="__________pg31">#REF!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0">#REF!</definedName>
    <definedName name="__________PRO11">#REF!</definedName>
    <definedName name="__________PRO12">#REF!</definedName>
    <definedName name="__________prt1">#REF!</definedName>
    <definedName name="__________prt2">#REF!</definedName>
    <definedName name="__________SCB1">#REF!</definedName>
    <definedName name="__________SCB2">#REF!</definedName>
    <definedName name="__________Us1">#REF!</definedName>
    <definedName name="__________Us2">#REF!</definedName>
    <definedName name="__________WP2007">#REF!</definedName>
    <definedName name="_________1_accin_lcs_03">#REF!</definedName>
    <definedName name="_________ACT1">#REF!</definedName>
    <definedName name="_________AGM2" localSheetId="5" hidden="1">{#N/A,#N/A,TRUE,"M [OS-05]-00(1)"}</definedName>
    <definedName name="_________AGM2" localSheetId="4" hidden="1">{#N/A,#N/A,TRUE,"M [OS-05]-00(1)"}</definedName>
    <definedName name="_________AGM2" localSheetId="1" hidden="1">{#N/A,#N/A,TRUE,"M [OS-05]-00(1)"}</definedName>
    <definedName name="_________AGM2" localSheetId="2" hidden="1">{#N/A,#N/A,TRUE,"M [OS-05]-00(1)"}</definedName>
    <definedName name="_________AGM2" hidden="1">{#N/A,#N/A,TRUE,"M [OS-05]-00(1)"}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#REF!</definedName>
    <definedName name="_________jan02">#REF!</definedName>
    <definedName name="_________lit1">#REF!</definedName>
    <definedName name="_________lit2">#REF!</definedName>
    <definedName name="_________PD1">#REF!</definedName>
    <definedName name="_________PD2">#REF!</definedName>
    <definedName name="_________pg31">#REF!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0">#REF!</definedName>
    <definedName name="_________PRO11">#REF!</definedName>
    <definedName name="_________PRO12">#REF!</definedName>
    <definedName name="_________prt1">#REF!</definedName>
    <definedName name="_________prt2">#REF!</definedName>
    <definedName name="_________SCB1">#REF!</definedName>
    <definedName name="_________SCB2">#REF!</definedName>
    <definedName name="_________Us1">#REF!</definedName>
    <definedName name="_________Us2">#REF!</definedName>
    <definedName name="_________WP2007">#REF!</definedName>
    <definedName name="________ACT1">#REF!</definedName>
    <definedName name="________AGM2" localSheetId="5" hidden="1">{#N/A,#N/A,TRUE,"M [OS-05]-00(1)"}</definedName>
    <definedName name="________AGM2" localSheetId="4" hidden="1">{#N/A,#N/A,TRUE,"M [OS-05]-00(1)"}</definedName>
    <definedName name="________AGM2" localSheetId="1" hidden="1">{#N/A,#N/A,TRUE,"M [OS-05]-00(1)"}</definedName>
    <definedName name="________AGM2" localSheetId="2" hidden="1">{#N/A,#N/A,TRUE,"M [OS-05]-00(1)"}</definedName>
    <definedName name="________AGM2" hidden="1">{#N/A,#N/A,TRUE,"M [OS-05]-00(1)"}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#REF!</definedName>
    <definedName name="________jan02">#REF!</definedName>
    <definedName name="________lit1">#REF!</definedName>
    <definedName name="________lit2">#REF!</definedName>
    <definedName name="________PD1">#REF!</definedName>
    <definedName name="________PD2">#REF!</definedName>
    <definedName name="________pg31">#REF!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0">#REF!</definedName>
    <definedName name="________PRO11">#REF!</definedName>
    <definedName name="________PRO12">#REF!</definedName>
    <definedName name="________prt1">#REF!</definedName>
    <definedName name="________prt2">#REF!</definedName>
    <definedName name="________SCB1">#REF!</definedName>
    <definedName name="________SCB2">#REF!</definedName>
    <definedName name="________Us1">#REF!</definedName>
    <definedName name="________Us2">#REF!</definedName>
    <definedName name="________WP2007">#REF!</definedName>
    <definedName name="_______ACT1">#REF!</definedName>
    <definedName name="_______AGM2" localSheetId="5" hidden="1">{#N/A,#N/A,TRUE,"M [OS-05]-00(1)"}</definedName>
    <definedName name="_______AGM2" localSheetId="4" hidden="1">{#N/A,#N/A,TRUE,"M [OS-05]-00(1)"}</definedName>
    <definedName name="_______AGM2" localSheetId="1" hidden="1">{#N/A,#N/A,TRUE,"M [OS-05]-00(1)"}</definedName>
    <definedName name="_______AGM2" localSheetId="2" hidden="1">{#N/A,#N/A,TRUE,"M [OS-05]-00(1)"}</definedName>
    <definedName name="_______AGM2" hidden="1">{#N/A,#N/A,TRUE,"M [OS-05]-00(1)"}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#REF!</definedName>
    <definedName name="_______jan02">#REF!</definedName>
    <definedName name="_______lit1">#REF!</definedName>
    <definedName name="_______lit2">#REF!</definedName>
    <definedName name="_______PD1">#REF!</definedName>
    <definedName name="_______PD2">#REF!</definedName>
    <definedName name="_______pg31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0">#REF!</definedName>
    <definedName name="_______PRO11">#REF!</definedName>
    <definedName name="_______PRO12">#REF!</definedName>
    <definedName name="_______prt1">#REF!</definedName>
    <definedName name="_______prt2">#REF!</definedName>
    <definedName name="_______SCB1">#REF!</definedName>
    <definedName name="_______SCB2">#REF!</definedName>
    <definedName name="_______Us1">#REF!</definedName>
    <definedName name="_______Us2">#REF!</definedName>
    <definedName name="_______WP2007">#REF!</definedName>
    <definedName name="______1_1_accin_lcs_03">#REF!</definedName>
    <definedName name="______ACT1">#REF!</definedName>
    <definedName name="______AGM2" localSheetId="5" hidden="1">{#N/A,#N/A,TRUE,"M [OS-05]-00(1)"}</definedName>
    <definedName name="______AGM2" localSheetId="4" hidden="1">{#N/A,#N/A,TRUE,"M [OS-05]-00(1)"}</definedName>
    <definedName name="______AGM2" localSheetId="1" hidden="1">{#N/A,#N/A,TRUE,"M [OS-05]-00(1)"}</definedName>
    <definedName name="______AGM2" localSheetId="2" hidden="1">{#N/A,#N/A,TRUE,"M [OS-05]-00(1)"}</definedName>
    <definedName name="______AGM2" hidden="1">{#N/A,#N/A,TRUE,"M [OS-05]-00(1)"}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#REF!</definedName>
    <definedName name="______jan02">#REF!</definedName>
    <definedName name="______K2" hidden="1">#REF!</definedName>
    <definedName name="______lit1">#REF!</definedName>
    <definedName name="______lit2">#REF!</definedName>
    <definedName name="______PD1">#REF!</definedName>
    <definedName name="______PD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0">#REF!</definedName>
    <definedName name="______PRO11">#REF!</definedName>
    <definedName name="______PRO12">#REF!</definedName>
    <definedName name="______prt1">#REF!</definedName>
    <definedName name="______prt2">#REF!</definedName>
    <definedName name="______SCB1">#REF!</definedName>
    <definedName name="______SCB2">#REF!</definedName>
    <definedName name="______UB1" localSheetId="5" hidden="1">{"'Feb 99'!$A$1:$G$30"}</definedName>
    <definedName name="______UB1" localSheetId="4" hidden="1">{"'Feb 99'!$A$1:$G$30"}</definedName>
    <definedName name="______UB1" localSheetId="1" hidden="1">{"'Feb 99'!$A$1:$G$30"}</definedName>
    <definedName name="______UB1" localSheetId="2" hidden="1">{"'Feb 99'!$A$1:$G$30"}</definedName>
    <definedName name="______UB1" hidden="1">{"'Feb 99'!$A$1:$G$30"}</definedName>
    <definedName name="______UB2" localSheetId="5" hidden="1">{"'Feb 99'!$A$1:$G$30"}</definedName>
    <definedName name="______UB2" localSheetId="4" hidden="1">{"'Feb 99'!$A$1:$G$30"}</definedName>
    <definedName name="______UB2" localSheetId="1" hidden="1">{"'Feb 99'!$A$1:$G$30"}</definedName>
    <definedName name="______UB2" localSheetId="2" hidden="1">{"'Feb 99'!$A$1:$G$30"}</definedName>
    <definedName name="______UB2" hidden="1">{"'Feb 99'!$A$1:$G$30"}</definedName>
    <definedName name="______Us1">#REF!</definedName>
    <definedName name="______Us2">#REF!</definedName>
    <definedName name="______WP2007">#REF!</definedName>
    <definedName name="_____1_accin_lcs_03">#REF!</definedName>
    <definedName name="_____a1">#N/A</definedName>
    <definedName name="_____ACT1">#REF!</definedName>
    <definedName name="_____ad1">#N/A</definedName>
    <definedName name="_____AGM2" localSheetId="5" hidden="1">{#N/A,#N/A,TRUE,"M [OS-05]-00(1)"}</definedName>
    <definedName name="_____AGM2" localSheetId="4" hidden="1">{#N/A,#N/A,TRUE,"M [OS-05]-00(1)"}</definedName>
    <definedName name="_____AGM2" localSheetId="1" hidden="1">{#N/A,#N/A,TRUE,"M [OS-05]-00(1)"}</definedName>
    <definedName name="_____AGM2" localSheetId="2" hidden="1">{#N/A,#N/A,TRUE,"M [OS-05]-00(1)"}</definedName>
    <definedName name="_____AGM2" hidden="1">{#N/A,#N/A,TRUE,"M [OS-05]-00(1)"}</definedName>
    <definedName name="_____b1">#N/A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#REF!</definedName>
    <definedName name="_____K2" hidden="1">#REF!</definedName>
    <definedName name="_____lit1">#REF!</definedName>
    <definedName name="_____lit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0">#REF!</definedName>
    <definedName name="_____PRO11">#REF!</definedName>
    <definedName name="_____PRO12">#REF!</definedName>
    <definedName name="_____prt1">#REF!</definedName>
    <definedName name="_____prt2">#REF!</definedName>
    <definedName name="_____SCB1">#REF!</definedName>
    <definedName name="_____SCB2">#REF!</definedName>
    <definedName name="_____Us1">#REF!</definedName>
    <definedName name="_____Us2">#REF!</definedName>
    <definedName name="_____WP2007">#REF!</definedName>
    <definedName name="____a1">#N/A</definedName>
    <definedName name="____ACT1">#REF!</definedName>
    <definedName name="____ad1">#N/A</definedName>
    <definedName name="____AGM2" localSheetId="5" hidden="1">{#N/A,#N/A,TRUE,"M [OS-05]-00(1)"}</definedName>
    <definedName name="____AGM2" localSheetId="4" hidden="1">{#N/A,#N/A,TRUE,"M [OS-05]-00(1)"}</definedName>
    <definedName name="____AGM2" localSheetId="1" hidden="1">{#N/A,#N/A,TRUE,"M [OS-05]-00(1)"}</definedName>
    <definedName name="____AGM2" localSheetId="2" hidden="1">{#N/A,#N/A,TRUE,"M [OS-05]-00(1)"}</definedName>
    <definedName name="____AGM2" hidden="1">{#N/A,#N/A,TRUE,"M [OS-05]-00(1)"}</definedName>
    <definedName name="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1">#N/A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#REF!</definedName>
    <definedName name="____H3" localSheetId="5" hidden="1">{#N/A,#N/A,FALSE,"Sheet1"}</definedName>
    <definedName name="____H3" localSheetId="4" hidden="1">{#N/A,#N/A,FALSE,"Sheet1"}</definedName>
    <definedName name="____H3" localSheetId="1" hidden="1">{#N/A,#N/A,FALSE,"Sheet1"}</definedName>
    <definedName name="____H3" localSheetId="2" hidden="1">{#N/A,#N/A,FALSE,"Sheet1"}</definedName>
    <definedName name="____H3" hidden="1">{#N/A,#N/A,FALSE,"Sheet1"}</definedName>
    <definedName name="____K2" hidden="1">#REF!</definedName>
    <definedName name="____KA1" localSheetId="5" hidden="1">{#N/A,#N/A,FALSE,"Sheet1"}</definedName>
    <definedName name="____KA1" localSheetId="4" hidden="1">{#N/A,#N/A,FALSE,"Sheet1"}</definedName>
    <definedName name="____KA1" localSheetId="1" hidden="1">{#N/A,#N/A,FALSE,"Sheet1"}</definedName>
    <definedName name="____KA1" localSheetId="2" hidden="1">{#N/A,#N/A,FALSE,"Sheet1"}</definedName>
    <definedName name="____KA1" hidden="1">{#N/A,#N/A,FALSE,"Sheet1"}</definedName>
    <definedName name="____lit1">#REF!</definedName>
    <definedName name="____lit2">#REF!</definedName>
    <definedName name="____N4" localSheetId="5" hidden="1">{#N/A,#N/A,FALSE,"Sheet1"}</definedName>
    <definedName name="____N4" localSheetId="4" hidden="1">{#N/A,#N/A,FALSE,"Sheet1"}</definedName>
    <definedName name="____N4" localSheetId="1" hidden="1">{#N/A,#N/A,FALSE,"Sheet1"}</definedName>
    <definedName name="____N4" localSheetId="2" hidden="1">{#N/A,#N/A,FALSE,"Sheet1"}</definedName>
    <definedName name="____N4" hidden="1">{#N/A,#N/A,FALSE,"Sheet1"}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0">#REF!</definedName>
    <definedName name="____PRO11">#REF!</definedName>
    <definedName name="____PRO12">#REF!</definedName>
    <definedName name="____prt1">#REF!</definedName>
    <definedName name="____prt2">#REF!</definedName>
    <definedName name="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#REF!</definedName>
    <definedName name="____SCB2">#REF!</definedName>
    <definedName name="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5" hidden="1">{"'Feb 99'!$A$1:$G$30"}</definedName>
    <definedName name="____UB1" localSheetId="4" hidden="1">{"'Feb 99'!$A$1:$G$30"}</definedName>
    <definedName name="____UB1" localSheetId="1" hidden="1">{"'Feb 99'!$A$1:$G$30"}</definedName>
    <definedName name="____UB1" localSheetId="2" hidden="1">{"'Feb 99'!$A$1:$G$30"}</definedName>
    <definedName name="____UB1" hidden="1">{"'Feb 99'!$A$1:$G$30"}</definedName>
    <definedName name="____UB2" localSheetId="5" hidden="1">{"'Feb 99'!$A$1:$G$30"}</definedName>
    <definedName name="____UB2" localSheetId="4" hidden="1">{"'Feb 99'!$A$1:$G$30"}</definedName>
    <definedName name="____UB2" localSheetId="1" hidden="1">{"'Feb 99'!$A$1:$G$30"}</definedName>
    <definedName name="____UB2" localSheetId="2" hidden="1">{"'Feb 99'!$A$1:$G$30"}</definedName>
    <definedName name="____UB2" hidden="1">{"'Feb 99'!$A$1:$G$30"}</definedName>
    <definedName name="____Us1">#REF!</definedName>
    <definedName name="____Us2">#REF!</definedName>
    <definedName name="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P2007">#REF!</definedName>
    <definedName name="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2_1_accin_lcs_03">#REF!</definedName>
    <definedName name="___a1">#N/A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1">#N/A</definedName>
    <definedName name="___ADJ1">#REF!</definedName>
    <definedName name="___ADJ2">#REF!</definedName>
    <definedName name="___AGM2" localSheetId="5" hidden="1">{#N/A,#N/A,TRUE,"M [OS-05]-00(1)"}</definedName>
    <definedName name="___AGM2" localSheetId="4" hidden="1">{#N/A,#N/A,TRUE,"M [OS-05]-00(1)"}</definedName>
    <definedName name="___AGM2" localSheetId="1" hidden="1">{#N/A,#N/A,TRUE,"M [OS-05]-00(1)"}</definedName>
    <definedName name="___AGM2" localSheetId="2" hidden="1">{#N/A,#N/A,TRUE,"M [OS-05]-00(1)"}</definedName>
    <definedName name="___AGM2" hidden="1">{#N/A,#N/A,TRUE,"M [OS-05]-00(1)"}</definedName>
    <definedName name="___aje1">#REF!</definedName>
    <definedName name="___arf2001">#REF!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1">#N/A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65987">#REF!</definedName>
    <definedName name="___DAT1">#REF!</definedName>
    <definedName name="___DAT10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h2">#REF!</definedName>
    <definedName name="___H3" localSheetId="5" hidden="1">{#N/A,#N/A,FALSE,"Sheet1"}</definedName>
    <definedName name="___H3" localSheetId="4" hidden="1">{#N/A,#N/A,FALSE,"Sheet1"}</definedName>
    <definedName name="___H3" localSheetId="1" hidden="1">{#N/A,#N/A,FALSE,"Sheet1"}</definedName>
    <definedName name="___H3" localSheetId="2" hidden="1">{#N/A,#N/A,FALSE,"Sheet1"}</definedName>
    <definedName name="___H3" hidden="1">{#N/A,#N/A,FALSE,"Sheet1"}</definedName>
    <definedName name="___IA1">#REF!</definedName>
    <definedName name="___jan02">#REF!</definedName>
    <definedName name="___K1">#REF!</definedName>
    <definedName name="___K2" hidden="1">#REF!</definedName>
    <definedName name="___K4">#REF!</definedName>
    <definedName name="___KA1" localSheetId="5" hidden="1">{#N/A,#N/A,FALSE,"Sheet1"}</definedName>
    <definedName name="___KA1" localSheetId="4" hidden="1">{#N/A,#N/A,FALSE,"Sheet1"}</definedName>
    <definedName name="___KA1" localSheetId="1" hidden="1">{#N/A,#N/A,FALSE,"Sheet1"}</definedName>
    <definedName name="___KA1" localSheetId="2" hidden="1">{#N/A,#N/A,FALSE,"Sheet1"}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MAN1">#REF!</definedName>
    <definedName name="___N1">#REF!</definedName>
    <definedName name="___N4" localSheetId="5" hidden="1">{#N/A,#N/A,FALSE,"Sheet1"}</definedName>
    <definedName name="___N4" localSheetId="4" hidden="1">{#N/A,#N/A,FALSE,"Sheet1"}</definedName>
    <definedName name="___N4" localSheetId="1" hidden="1">{#N/A,#N/A,FALSE,"Sheet1"}</definedName>
    <definedName name="___N4" localSheetId="2" hidden="1">{#N/A,#N/A,FALSE,"Sheet1"}</definedName>
    <definedName name="___N4" hidden="1">{#N/A,#N/A,FALSE,"Sheet1"}</definedName>
    <definedName name="___NEW1">#REF!</definedName>
    <definedName name="___NEW2">#REF!</definedName>
    <definedName name="___o2">#REF!</definedName>
    <definedName name="___OCT334">#REF!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ra3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0">#REF!</definedName>
    <definedName name="___PRO11">#REF!</definedName>
    <definedName name="___PRO12">#REF!</definedName>
    <definedName name="___prt1">#REF!</definedName>
    <definedName name="___prt2">#REF!</definedName>
    <definedName name="___Pyt98">#REF!</definedName>
    <definedName name="___qer13">#REF!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#REF!</definedName>
    <definedName name="___SCB2">#REF!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localSheetId="4" hidden="1">{"'Feb 99'!$A$1:$G$30"}</definedName>
    <definedName name="___UB1" localSheetId="1" hidden="1">{"'Feb 99'!$A$1:$G$30"}</definedName>
    <definedName name="___UB1" localSheetId="2" hidden="1">{"'Feb 99'!$A$1:$G$30"}</definedName>
    <definedName name="___UB1" hidden="1">{"'Feb 99'!$A$1:$G$30"}</definedName>
    <definedName name="___UB2" localSheetId="5" hidden="1">{"'Feb 99'!$A$1:$G$30"}</definedName>
    <definedName name="___UB2" localSheetId="4" hidden="1">{"'Feb 99'!$A$1:$G$30"}</definedName>
    <definedName name="___UB2" localSheetId="1" hidden="1">{"'Feb 99'!$A$1:$G$30"}</definedName>
    <definedName name="___UB2" localSheetId="2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 localSheetId="5">'CF (E)'!___weg33</definedName>
    <definedName name="___weg33" localSheetId="4">'Equity (E)_Com'!___weg33</definedName>
    <definedName name="___weg33" localSheetId="1">'PL (3M)'!___weg33</definedName>
    <definedName name="___weg33" localSheetId="2">'PL (9M)'!___weg33</definedName>
    <definedName name="___weg33">'CF (E)'!___weg33</definedName>
    <definedName name="___WP2007" localSheetId="5">#REF!</definedName>
    <definedName name="___WP2007" localSheetId="4">#REF!</definedName>
    <definedName name="___WP2007" localSheetId="1">#REF!</definedName>
    <definedName name="___WP2007" localSheetId="2">#REF!</definedName>
    <definedName name="___WP2007">#REF!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_123Graph_ACHART_5" hidden="1">#REF!</definedName>
    <definedName name="__1__123Graph_ACHART_5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2___123Graph_BCHART_5" hidden="1">#REF!</definedName>
    <definedName name="__2__123Graph_BCHART_5" hidden="1">#REF!</definedName>
    <definedName name="__2_1_accin_lcs_03">#REF!</definedName>
    <definedName name="__3___123Graph_X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c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localSheetId="5" hidden="1">{#N/A,#N/A,TRUE,"M [OS-05]-00(1)"}</definedName>
    <definedName name="__AGM2" localSheetId="4" hidden="1">{#N/A,#N/A,TRUE,"M [OS-05]-00(1)"}</definedName>
    <definedName name="__AGM2" localSheetId="1" hidden="1">{#N/A,#N/A,TRUE,"M [OS-05]-00(1)"}</definedName>
    <definedName name="__AGM2" localSheetId="2" hidden="1">{#N/A,#N/A,TRUE,"M [OS-05]-00(1)"}</definedName>
    <definedName name="__AGM2" hidden="1">{#N/A,#N/A,TRUE,"M [OS-05]-00(1)"}</definedName>
    <definedName name="__AIR12">"$#REF!.#REF!$#REF!"</definedName>
    <definedName name="__aje1">#REF!</definedName>
    <definedName name="__AP110">#REF!</definedName>
    <definedName name="__arf2001">#REF!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1">#N/A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65987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h2">#REF!</definedName>
    <definedName name="__H3" localSheetId="5" hidden="1">{#N/A,#N/A,FALSE,"Sheet1"}</definedName>
    <definedName name="__H3" localSheetId="4" hidden="1">{#N/A,#N/A,FALSE,"Sheet1"}</definedName>
    <definedName name="__H3" localSheetId="1" hidden="1">{#N/A,#N/A,FALSE,"Sheet1"}</definedName>
    <definedName name="__H3" localSheetId="2" hidden="1">{#N/A,#N/A,FALSE,"Sheet1"}</definedName>
    <definedName name="__H3" hidden="1">{#N/A,#N/A,FALSE,"Sheet1"}</definedName>
    <definedName name="__hp11">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an02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#REF!</definedName>
    <definedName name="__K4">#REF!</definedName>
    <definedName name="__KA1" localSheetId="5" hidden="1">{#N/A,#N/A,FALSE,"Sheet1"}</definedName>
    <definedName name="__KA1" localSheetId="4" hidden="1">{#N/A,#N/A,FALSE,"Sheet1"}</definedName>
    <definedName name="__KA1" localSheetId="1" hidden="1">{#N/A,#N/A,FALSE,"Sheet1"}</definedName>
    <definedName name="__KA1" localSheetId="2" hidden="1">{#N/A,#N/A,FALSE,"Sheet1"}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5" hidden="1">{#N/A,#N/A,FALSE,"Sheet1"}</definedName>
    <definedName name="__N4" localSheetId="4" hidden="1">{#N/A,#N/A,FALSE,"Sheet1"}</definedName>
    <definedName name="__N4" localSheetId="1" hidden="1">{#N/A,#N/A,FALSE,"Sheet1"}</definedName>
    <definedName name="__N4" localSheetId="2" hidden="1">{#N/A,#N/A,FALSE,"Sheet1"}</definedName>
    <definedName name="__N4" hidden="1">{#N/A,#N/A,FALSE,"Sheet1"}</definedName>
    <definedName name="__NEW1">#REF!</definedName>
    <definedName name="__NEW2">#REF!</definedName>
    <definedName name="__o2">#REF!</definedName>
    <definedName name="__OCT334">#REF!</definedName>
    <definedName name="__op1">#REF!</definedName>
    <definedName name="__op2">#REF!</definedName>
    <definedName name="__Pbs1">#REF!</definedName>
    <definedName name="__Pbs2">#REF!</definedName>
    <definedName name="__PD1">#REF!</definedName>
    <definedName name="__PD2">#REF!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#N/A</definedName>
    <definedName name="__pg3">#REF!</definedName>
    <definedName name="__pg31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2">#REF!</definedName>
    <definedName name="__pra3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Pyt98">#REF!</definedName>
    <definedName name="__qer13">#REF!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#REF!</definedName>
    <definedName name="__SCB2">#REF!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localSheetId="4" hidden="1">{"'Feb 99'!$A$1:$G$30"}</definedName>
    <definedName name="__UB1" localSheetId="1" hidden="1">{"'Feb 99'!$A$1:$G$30"}</definedName>
    <definedName name="__UB1" localSheetId="2" hidden="1">{"'Feb 99'!$A$1:$G$30"}</definedName>
    <definedName name="__UB1" hidden="1">{"'Feb 99'!$A$1:$G$30"}</definedName>
    <definedName name="__UB2" localSheetId="5" hidden="1">{"'Feb 99'!$A$1:$G$30"}</definedName>
    <definedName name="__UB2" localSheetId="4" hidden="1">{"'Feb 99'!$A$1:$G$30"}</definedName>
    <definedName name="__UB2" localSheetId="1" hidden="1">{"'Feb 99'!$A$1:$G$30"}</definedName>
    <definedName name="__UB2" localSheetId="2" hidden="1">{"'Feb 99'!$A$1:$G$30"}</definedName>
    <definedName name="__UB2" hidden="1">{"'Feb 99'!$A$1:$G$30"}</definedName>
    <definedName name="__Us1">#REF!</definedName>
    <definedName name="__Us2">#REF!</definedName>
    <definedName name="__usd4">#REF!</definedName>
    <definedName name="__VAR1">#REF!</definedName>
    <definedName name="__VAR2">#REF!</definedName>
    <definedName name="__VAR3">#REF!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 localSheetId="5">'CF (E)'!__weg33</definedName>
    <definedName name="__weg33" localSheetId="4">'Equity (E)_Com'!__weg33</definedName>
    <definedName name="__weg33" localSheetId="1">'PL (3M)'!__weg33</definedName>
    <definedName name="__weg33" localSheetId="2">'PL (9M)'!__weg33</definedName>
    <definedName name="__weg33">'CF (E)'!__weg33</definedName>
    <definedName name="__WP2007" localSheetId="5">#REF!</definedName>
    <definedName name="__WP2007" localSheetId="4">#REF!</definedName>
    <definedName name="__WP2007" localSheetId="1">#REF!</definedName>
    <definedName name="__WP2007" localSheetId="2">#REF!</definedName>
    <definedName name="__WP2007">#REF!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_123Graph_ACHART_5" hidden="1">#REF!</definedName>
    <definedName name="_1__123Graph_ACHART_5" hidden="1">#REF!</definedName>
    <definedName name="_1__123Graph_ATEILM_RKTE" hidden="1">#REF!</definedName>
    <definedName name="_11">#REF!</definedName>
    <definedName name="_16.12.99">#REF!</definedName>
    <definedName name="_1Excel_BuiltIn__FilterDatabase_1_1">#REF!</definedName>
    <definedName name="_1Excel_BuiltIn_Print_Area_1_1">#REF!,#REF!,#REF!,#REF!,#REF!,#REF!,#REF!,#REF!</definedName>
    <definedName name="_1Excel_BuiltIn_Print_Area_26_1">#REF!</definedName>
    <definedName name="_2">#REF!</definedName>
    <definedName name="_2___123Graph_BCHART_5" hidden="1">#REF!</definedName>
    <definedName name="_2__123Graph_ACHART_5" hidden="1">#REF!</definedName>
    <definedName name="_2__123Graph_ATEILM_RKTE2" hidden="1">#REF!</definedName>
    <definedName name="_2__123Graph_BCHART_5" hidden="1">#REF!</definedName>
    <definedName name="_21">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__123Graph_XTEILM_RKTE2" hidden="1">#REF!</definedName>
    <definedName name="_3Excel_BuiltIn_Print_Area_26_1">#REF!</definedName>
    <definedName name="_4">#REF!</definedName>
    <definedName name="_4__123Graph_ACHART_5" hidden="1">#REF!</definedName>
    <definedName name="_4__123Graph_BCHART_5" hidden="1">#REF!</definedName>
    <definedName name="_5">#REF!</definedName>
    <definedName name="_6">#REF!</definedName>
    <definedName name="_6__123Graph_XCHART_5" hidden="1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#REF!</definedName>
    <definedName name="_a___12">#REF!</definedName>
    <definedName name="_a___5">#REF!</definedName>
    <definedName name="_a_1">"'file://Mindy//Jhb2_gen_mal_3/AabsData/DATA/Bee Sing/KIL334/YE00/Ideal Reno/awpIR.xls'#$FF_4.$#REF!$#REF!"</definedName>
    <definedName name="_a_10">#REF!</definedName>
    <definedName name="_a_11">"'file://Mindy//Jhb2_gen_mal_3/AabsData/DATA/Bee Sing/KIL334/YE00/Ideal Reno/awpIR.xls'#$FF_4.$#REF!$#REF!"</definedName>
    <definedName name="_a_12">#REF!</definedName>
    <definedName name="_a_13">#REF!</definedName>
    <definedName name="_a_14">#REF!</definedName>
    <definedName name="_a_15">#REF!</definedName>
    <definedName name="_a_19">#REF!</definedName>
    <definedName name="_a_20">#REF!</definedName>
    <definedName name="_a_21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#REF!</definedName>
    <definedName name="_a_43">#REF!</definedName>
    <definedName name="_a_47">#REF!</definedName>
    <definedName name="_a_49">#REF!</definedName>
    <definedName name="_a_65">#REF!</definedName>
    <definedName name="_a_66">#REF!</definedName>
    <definedName name="_a_8">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#REF!</definedName>
    <definedName name="_Agi99">#REF!</definedName>
    <definedName name="_AGM2" localSheetId="5" hidden="1">{#N/A,#N/A,TRUE,"M [OS-05]-00(1)"}</definedName>
    <definedName name="_AGM2" localSheetId="4" hidden="1">{#N/A,#N/A,TRUE,"M [OS-05]-00(1)"}</definedName>
    <definedName name="_AGM2" localSheetId="1" hidden="1">{#N/A,#N/A,TRUE,"M [OS-05]-00(1)"}</definedName>
    <definedName name="_AGM2" localSheetId="2" hidden="1">{#N/A,#N/A,TRUE,"M [OS-05]-00(1)"}</definedName>
    <definedName name="_AGM2" hidden="1">{#N/A,#N/A,TRUE,"M [OS-05]-00(1)"}</definedName>
    <definedName name="_AIR12">#REF!</definedName>
    <definedName name="_aje1">#REF!</definedName>
    <definedName name="_AP110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#REF!</definedName>
    <definedName name="_Basic_Data_for_BP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RA">#REF!</definedName>
    <definedName name="_D65987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001">#REF!</definedName>
    <definedName name="_FAC1">#REF!</definedName>
    <definedName name="_Fill" hidden="1">#REF!</definedName>
    <definedName name="_FMC1">#REF!</definedName>
    <definedName name="_fsa1">#REF!</definedName>
    <definedName name="_fsa2">#REF!</definedName>
    <definedName name="_fsa3">#REF!</definedName>
    <definedName name="_fsa4">#REF!</definedName>
    <definedName name="_G1">#REF!</definedName>
    <definedName name="_h2">#REF!</definedName>
    <definedName name="_H3" localSheetId="5" hidden="1">{#N/A,#N/A,FALSE,"Sheet1"}</definedName>
    <definedName name="_H3" localSheetId="4" hidden="1">{#N/A,#N/A,FALSE,"Sheet1"}</definedName>
    <definedName name="_H3" localSheetId="1" hidden="1">{#N/A,#N/A,FALSE,"Sheet1"}</definedName>
    <definedName name="_H3" localSheetId="2" hidden="1">{#N/A,#N/A,FALSE,"Sheet1"}</definedName>
    <definedName name="_H3" hidden="1">{#N/A,#N/A,FALSE,"Sheet1"}</definedName>
    <definedName name="_hp11">#REF!</definedName>
    <definedName name="_hp2">#REF!</definedName>
    <definedName name="_IA1">#REF!</definedName>
    <definedName name="_ikk1">#REF!</definedName>
    <definedName name="_Int1100">#REF!</definedName>
    <definedName name="_int1200">#REF!</definedName>
    <definedName name="_iw1">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#REF!</definedName>
    <definedName name="_K4">#REF!</definedName>
    <definedName name="_KA1" localSheetId="5" hidden="1">{#N/A,#N/A,FALSE,"Sheet1"}</definedName>
    <definedName name="_KA1" localSheetId="4" hidden="1">{#N/A,#N/A,FALSE,"Sheet1"}</definedName>
    <definedName name="_KA1" localSheetId="1" hidden="1">{#N/A,#N/A,FALSE,"Sheet1"}</definedName>
    <definedName name="_KA1" localSheetId="2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#REF!</definedName>
    <definedName name="_MAN1">#REF!</definedName>
    <definedName name="_MatInverse_In" hidden="1">#REF!</definedName>
    <definedName name="_MatInverse_Out" hidden="1">#REF!</definedName>
    <definedName name="_ms1">#REF!</definedName>
    <definedName name="_ms2">#REF!</definedName>
    <definedName name="_ms3">#REF!</definedName>
    <definedName name="_N1">#REF!</definedName>
    <definedName name="_N2">#REF!</definedName>
    <definedName name="_N4" localSheetId="5" hidden="1">{#N/A,#N/A,FALSE,"Sheet1"}</definedName>
    <definedName name="_N4" localSheetId="4" hidden="1">{#N/A,#N/A,FALSE,"Sheet1"}</definedName>
    <definedName name="_N4" localSheetId="1" hidden="1">{#N/A,#N/A,FALSE,"Sheet1"}</definedName>
    <definedName name="_N4" localSheetId="2" hidden="1">{#N/A,#N/A,FALSE,"Sheet1"}</definedName>
    <definedName name="_N4" hidden="1">{#N/A,#N/A,FALSE,"Sheet1"}</definedName>
    <definedName name="_NEW1">#REF!</definedName>
    <definedName name="_NEW2">#REF!</definedName>
    <definedName name="_no1">#REF!</definedName>
    <definedName name="_o2">#REF!</definedName>
    <definedName name="_OCT334">#REF!</definedName>
    <definedName name="_oct98">#REF!</definedName>
    <definedName name="_oo1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#REF!</definedName>
    <definedName name="_Pbs1">#REF!</definedName>
    <definedName name="_Pbs2">#REF!</definedName>
    <definedName name="_PD1">#REF!</definedName>
    <definedName name="_PD2">#REF!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#N/A</definedName>
    <definedName name="_pg3">#REF!</definedName>
    <definedName name="_pg31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2">#REF!</definedName>
    <definedName name="_Pnl10">#REF!</definedName>
    <definedName name="_Pnl20">#REF!</definedName>
    <definedName name="_Pnl30">#REF!</definedName>
    <definedName name="_Pnl70">#REF!</definedName>
    <definedName name="_pra3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0">#REF!</definedName>
    <definedName name="_PRO11">#REF!</definedName>
    <definedName name="_PRO12">#REF!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f1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#REF!</definedName>
    <definedName name="_SB2">#REF!</definedName>
    <definedName name="_SB3">#REF!</definedName>
    <definedName name="_SB4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#REF!</definedName>
    <definedName name="_sum1">#REF!</definedName>
    <definedName name="_sum2">#REF!</definedName>
    <definedName name="_sum3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localSheetId="4" hidden="1">{"'Feb 99'!$A$1:$G$30"}</definedName>
    <definedName name="_UB1" localSheetId="1" hidden="1">{"'Feb 99'!$A$1:$G$30"}</definedName>
    <definedName name="_UB1" localSheetId="2" hidden="1">{"'Feb 99'!$A$1:$G$30"}</definedName>
    <definedName name="_UB1" hidden="1">{"'Feb 99'!$A$1:$G$30"}</definedName>
    <definedName name="_UB2" localSheetId="5" hidden="1">{"'Feb 99'!$A$1:$G$30"}</definedName>
    <definedName name="_UB2" localSheetId="4" hidden="1">{"'Feb 99'!$A$1:$G$30"}</definedName>
    <definedName name="_UB2" localSheetId="1" hidden="1">{"'Feb 99'!$A$1:$G$30"}</definedName>
    <definedName name="_UB2" localSheetId="2" hidden="1">{"'Feb 99'!$A$1:$G$30"}</definedName>
    <definedName name="_UB2" hidden="1">{"'Feb 99'!$A$1:$G$30"}</definedName>
    <definedName name="_Us1">#REF!</definedName>
    <definedName name="_Us2">#REF!</definedName>
    <definedName name="_usd4">#REF!</definedName>
    <definedName name="_VAR1">#REF!</definedName>
    <definedName name="_VAR2">#REF!</definedName>
    <definedName name="_VAR3">#REF!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ฐานเก่า" localSheetId="5">#REF!</definedName>
    <definedName name="_ฐานเก่า" localSheetId="4">#REF!</definedName>
    <definedName name="_ฐานเก่า" localSheetId="1">#REF!</definedName>
    <definedName name="_ฐานเก่า" localSheetId="2">#REF!</definedName>
    <definedName name="_ฐานเก่า">#REF!</definedName>
    <definedName name="_ฐานใหม่" localSheetId="5">#REF!</definedName>
    <definedName name="_ฐานใหม่" localSheetId="4">#REF!</definedName>
    <definedName name="_ฐานใหม่" localSheetId="1">#REF!</definedName>
    <definedName name="_ฐานใหม่" localSheetId="2">#REF!</definedName>
    <definedName name="_ฐานใหม่">#REF!</definedName>
    <definedName name="_เปลี่ยนชั้นหนี้" localSheetId="5">#REF!</definedName>
    <definedName name="_เปลี่ยนชั้นหนี้" localSheetId="4">#REF!</definedName>
    <definedName name="_เปลี่ยนชั้นหนี้" localSheetId="1">#REF!</definedName>
    <definedName name="_เปลี่ยนชั้นหนี้" localSheetId="2">#REF!</definedName>
    <definedName name="_เปลี่ยนชั้นหนี้">#REF!</definedName>
    <definedName name="A" localSheetId="5">#REF!</definedName>
    <definedName name="A" localSheetId="4">#REF!</definedName>
    <definedName name="A" localSheetId="3">#REF!</definedName>
    <definedName name="A" localSheetId="1">#REF!</definedName>
    <definedName name="A" localSheetId="2">#REF!</definedName>
    <definedName name="a">#N/A</definedName>
    <definedName name="a___0" localSheetId="5">#REF!</definedName>
    <definedName name="a___0" localSheetId="4">#REF!</definedName>
    <definedName name="a___0" localSheetId="1">#REF!</definedName>
    <definedName name="a___0" localSheetId="2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02">#REF!</definedName>
    <definedName name="a_1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1b">#REF!</definedName>
    <definedName name="a_20">#REF!</definedName>
    <definedName name="a_20_1">#REF!</definedName>
    <definedName name="a_21">#REF!</definedName>
    <definedName name="a_21_72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DescriptionList">#REF!</definedName>
    <definedName name="a064t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localSheetId="5" hidden="1">{#N/A,#N/A,FALSE,"Sheet1"}</definedName>
    <definedName name="A2A" localSheetId="4" hidden="1">{#N/A,#N/A,FALSE,"Sheet1"}</definedName>
    <definedName name="A2A" localSheetId="1" hidden="1">{#N/A,#N/A,FALSE,"Sheet1"}</definedName>
    <definedName name="A2A" localSheetId="2" hidden="1">{#N/A,#N/A,FALSE,"Sheet1"}</definedName>
    <definedName name="A2A" hidden="1">{#N/A,#N/A,FALSE,"Sheet1"}</definedName>
    <definedName name="A2PRJE" localSheetId="5" hidden="1">{#N/A,#N/A,FALSE,"Sheet1"}</definedName>
    <definedName name="A2PRJE" localSheetId="4" hidden="1">{#N/A,#N/A,FALSE,"Sheet1"}</definedName>
    <definedName name="A2PRJE" localSheetId="1" hidden="1">{#N/A,#N/A,FALSE,"Sheet1"}</definedName>
    <definedName name="A2PRJE" localSheetId="2" hidden="1">{#N/A,#N/A,FALSE,"Sheet1"}</definedName>
    <definedName name="A2PRJE" hidden="1">{#N/A,#N/A,FALSE,"Sheet1"}</definedName>
    <definedName name="aa" localSheetId="5" hidden="1">{"AnnualRentRoll",#N/A,FALSE,"RentRoll"}</definedName>
    <definedName name="aa" localSheetId="4" hidden="1">{"AnnualRentRoll",#N/A,FALSE,"RentRoll"}</definedName>
    <definedName name="aa" localSheetId="1" hidden="1">{"AnnualRentRoll",#N/A,FALSE,"RentRoll"}</definedName>
    <definedName name="aa" localSheetId="2" hidden="1">{"AnnualRentRoll",#N/A,FALSE,"RentRoll"}</definedName>
    <definedName name="aa" hidden="1">{"AnnualRentRoll",#N/A,FALSE,"RentRoll"}</definedName>
    <definedName name="AA_1">#REF!</definedName>
    <definedName name="AA_10">#REF!</definedName>
    <definedName name="AA_1a">#REF!</definedName>
    <definedName name="AA_25">"'file://LIEH/JobOnHand/IndexFurniture 06/DATA/Bee Sing/KIL334/YE00/Ideal Reno/awpIR.xls'#$FF_4.$#REF!$#REF!"</definedName>
    <definedName name="AA_5">#REF!</definedName>
    <definedName name="AA_72">"'file://MINDY/JobOnHand/IndexFurniture 06/DATA/Bee Sing/KIL334/YE00/Ideal Reno/awpIR.xls'#$FF_4.$#REF!$#REF!"</definedName>
    <definedName name="AA_8">#REF!</definedName>
    <definedName name="AA_CALCULATION">#REF!</definedName>
    <definedName name="AAA" localSheetId="5" hidden="1">{"AnnualRentRoll",#N/A,FALSE,"RentRoll"}</definedName>
    <definedName name="AAA" localSheetId="4" hidden="1">{"AnnualRentRoll",#N/A,FALSE,"RentRoll"}</definedName>
    <definedName name="AAA" localSheetId="1" hidden="1">{"AnnualRentRoll",#N/A,FALSE,"RentRoll"}</definedName>
    <definedName name="AAA" localSheetId="2" hidden="1">{"AnnualRentRoll",#N/A,FALSE,"RentRoll"}</definedName>
    <definedName name="AAA" hidden="1">{"AnnualRentRoll",#N/A,FALSE,"RentRoll"}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 localSheetId="5" hidden="1">{#N/A,#N/A,FALSE,"Sheet1"}</definedName>
    <definedName name="aaaaa" localSheetId="4" hidden="1">{#N/A,#N/A,FALSE,"Sheet1"}</definedName>
    <definedName name="aaaaa" localSheetId="1" hidden="1">{#N/A,#N/A,FALSE,"Sheet1"}</definedName>
    <definedName name="aaaaa" localSheetId="2" hidden="1">{#N/A,#N/A,FALSE,"Sheet1"}</definedName>
    <definedName name="aaaaa" hidden="1">{#N/A,#N/A,FALSE,"Sheet1"}</definedName>
    <definedName name="aaaaaa">#REF!</definedName>
    <definedName name="AAAAAAA">#REF!</definedName>
    <definedName name="AAAAAAAAA">#REF!</definedName>
    <definedName name="aaaaaaaaaa">#REF!</definedName>
    <definedName name="aaaaaaaaaaa" localSheetId="5">'CF (E)'!aaaaaaaaaaa</definedName>
    <definedName name="aaaaaaaaaaa" localSheetId="4">'Equity (E)_Com'!aaaaaaaaaaa</definedName>
    <definedName name="aaaaaaaaaaa" localSheetId="1">'PL (3M)'!aaaaaaaaaaa</definedName>
    <definedName name="aaaaaaaaaaa" localSheetId="2">'PL (9M)'!aaaaaaaaaaa</definedName>
    <definedName name="aaaaaaaaaaa">'CF (E)'!aaaaaaaaaaa</definedName>
    <definedName name="aaaaaaaaaaaa">#REF!</definedName>
    <definedName name="AAAAAAAAAAAAA" localSheetId="5" hidden="1">{#N/A,#N/A,FALSE,"Sheet1"}</definedName>
    <definedName name="AAAAAAAAAAAAA" localSheetId="4" hidden="1">{#N/A,#N/A,FALSE,"Sheet1"}</definedName>
    <definedName name="AAAAAAAAAAAAA" localSheetId="1" hidden="1">{#N/A,#N/A,FALSE,"Sheet1"}</definedName>
    <definedName name="AAAAAAAAAAAAA" localSheetId="2" hidden="1">{#N/A,#N/A,FALSE,"Sheet1"}</definedName>
    <definedName name="AAAAAAAAAAAAA" hidden="1">{#N/A,#N/A,FALSE,"Sheet1"}</definedName>
    <definedName name="AAAc">#REF!</definedName>
    <definedName name="AAClaim">#REF!</definedName>
    <definedName name="AAClaim1">#REF!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_Limit">#REF!</definedName>
    <definedName name="Acc_Names">#REF!</definedName>
    <definedName name="Acc_Numbers">#REF!</definedName>
    <definedName name="acc_summary">#REF!</definedName>
    <definedName name="ACCRUAL">#REF!</definedName>
    <definedName name="Acct.code">#REF!</definedName>
    <definedName name="accTrend7.9">#REF!</definedName>
    <definedName name="ACQ_DATE">#REF!</definedName>
    <definedName name="ACS">#REF!</definedName>
    <definedName name="ACT">#REF!</definedName>
    <definedName name="Activated_A_c_per_month">#REF!</definedName>
    <definedName name="ACTUALCURRENT">#N/A</definedName>
    <definedName name="ACTUALTODATE">#N/A</definedName>
    <definedName name="ad">#REF!</definedName>
    <definedName name="ada">#N/A</definedName>
    <definedName name="adc">#REF!</definedName>
    <definedName name="ADD">#REF!</definedName>
    <definedName name="Add_Less">#REF!</definedName>
    <definedName name="ADDITIONS_2">#REF!</definedName>
    <definedName name="address1">#REF!</definedName>
    <definedName name="address2">#REF!</definedName>
    <definedName name="ADJ">#REF!</definedName>
    <definedName name="Adj_Depre">#REF!</definedName>
    <definedName name="adj_eqty">#REF!</definedName>
    <definedName name="Adjasset">#REF!</definedName>
    <definedName name="Adjliab">#REF!</definedName>
    <definedName name="adjnes">#REF!</definedName>
    <definedName name="AdjPL">#REF!</definedName>
    <definedName name="Adjustedinc">#REF!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#REF!</definedName>
    <definedName name="adv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dasf">#REF!</definedName>
    <definedName name="afadfqwf">#REF!</definedName>
    <definedName name="afadsfaad">#REF!</definedName>
    <definedName name="afaefa">#REF!</definedName>
    <definedName name="afaf">#REF!</definedName>
    <definedName name="afafa">#N/A</definedName>
    <definedName name="afafgg">#N/A</definedName>
    <definedName name="afafqwf">#REF!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#REF!</definedName>
    <definedName name="afdsfdsg">#REF!</definedName>
    <definedName name="afdsgdsgv">#REF!</definedName>
    <definedName name="afdsgrf">#REF!</definedName>
    <definedName name="afewvgevg" localSheetId="5" hidden="1">{#N/A,#N/A,FALSE,"Sheet1"}</definedName>
    <definedName name="afewvgevg" localSheetId="4" hidden="1">{#N/A,#N/A,FALSE,"Sheet1"}</definedName>
    <definedName name="afewvgevg" localSheetId="1" hidden="1">{#N/A,#N/A,FALSE,"Sheet1"}</definedName>
    <definedName name="afewvgevg" localSheetId="2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localSheetId="4" hidden="1">{#N/A,#N/A,FALSE,"Sheet1"}</definedName>
    <definedName name="afqfqwf" localSheetId="1" hidden="1">{#N/A,#N/A,FALSE,"Sheet1"}</definedName>
    <definedName name="afqfqwf" localSheetId="2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5" hidden="1">{#N/A,#N/A,FALSE,"Sheet1"}</definedName>
    <definedName name="afqwg" localSheetId="4" hidden="1">{#N/A,#N/A,FALSE,"Sheet1"}</definedName>
    <definedName name="afqwg" localSheetId="1" hidden="1">{#N/A,#N/A,FALSE,"Sheet1"}</definedName>
    <definedName name="afqwg" localSheetId="2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#REF!</definedName>
    <definedName name="agagaseg">#REF!</definedName>
    <definedName name="ageaggeq" localSheetId="5" hidden="1">{#N/A,#N/A,FALSE,"Sheet1"}</definedName>
    <definedName name="ageaggeq" localSheetId="4" hidden="1">{#N/A,#N/A,FALSE,"Sheet1"}</definedName>
    <definedName name="ageaggeq" localSheetId="1" hidden="1">{#N/A,#N/A,FALSE,"Sheet1"}</definedName>
    <definedName name="ageaggeq" localSheetId="2" hidden="1">{#N/A,#N/A,FALSE,"Sheet1"}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localSheetId="5" hidden="1">{"'Feb 99'!$A$1:$G$30"}</definedName>
    <definedName name="ALI" localSheetId="4" hidden="1">{"'Feb 99'!$A$1:$G$30"}</definedName>
    <definedName name="ALI" localSheetId="1" hidden="1">{"'Feb 99'!$A$1:$G$30"}</definedName>
    <definedName name="ALI" localSheetId="2" hidden="1">{"'Feb 99'!$A$1:$G$30"}</definedName>
    <definedName name="ALI" hidden="1">{"'Feb 99'!$A$1:$G$30"}</definedName>
    <definedName name="allinv">#REF!</definedName>
    <definedName name="allinv0802">#REF!</definedName>
    <definedName name="allinv0802z">#REF!</definedName>
    <definedName name="ALLOT1">#REF!</definedName>
    <definedName name="ALLOT2">#REF!</definedName>
    <definedName name="allowance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ation">#REF!*12</definedName>
    <definedName name="amount">#REF!</definedName>
    <definedName name="amounts">#REF!</definedName>
    <definedName name="AMT">#REF!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mTrend5.9">#REF!</definedName>
    <definedName name="ANNUAL_ALLOWAN">#REF!</definedName>
    <definedName name="aoe" localSheetId="5" hidden="1">{"'Model'!$A$1:$N$53"}</definedName>
    <definedName name="aoe" localSheetId="4" hidden="1">{"'Model'!$A$1:$N$53"}</definedName>
    <definedName name="aoe" localSheetId="1" hidden="1">{"'Model'!$A$1:$N$53"}</definedName>
    <definedName name="aoe" localSheetId="2" hidden="1">{"'Model'!$A$1:$N$53"}</definedName>
    <definedName name="aoe" hidden="1">{"'Model'!$A$1:$N$53"}</definedName>
    <definedName name="AP_110">#REF!</definedName>
    <definedName name="AP110_72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#REF!</definedName>
    <definedName name="Appx_D">#REF!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5">Scheduled_Payment+Extra_Payment</definedName>
    <definedName name="asd" localSheetId="4">Scheduled_Payment+Extra_Payment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awfda" localSheetId="5">#REF!</definedName>
    <definedName name="asdawfda" localSheetId="4">#REF!</definedName>
    <definedName name="asdawfda" localSheetId="1">#REF!</definedName>
    <definedName name="asdawfda" localSheetId="2">#REF!</definedName>
    <definedName name="asdawfda">#REF!</definedName>
    <definedName name="asdf" localSheetId="5">#REF!</definedName>
    <definedName name="asdf" localSheetId="4">#REF!</definedName>
    <definedName name="asdf" localSheetId="1">#REF!</definedName>
    <definedName name="asdf" localSheetId="2">#REF!</definedName>
    <definedName name="asdf">#REF!</definedName>
    <definedName name="asdgtwegeg">#N/A</definedName>
    <definedName name="asfadfad" localSheetId="5">#REF!</definedName>
    <definedName name="asfadfad" localSheetId="4">#REF!</definedName>
    <definedName name="asfadfad" localSheetId="1">#REF!</definedName>
    <definedName name="asfadfad" localSheetId="2">#REF!</definedName>
    <definedName name="asfadfad">#REF!</definedName>
    <definedName name="asfafa">#REF!</definedName>
    <definedName name="asfafgeag">#REF!</definedName>
    <definedName name="asfagfeq">#N/A</definedName>
    <definedName name="asfasfca">#REF!</definedName>
    <definedName name="asfasgfe">#REF!</definedName>
    <definedName name="asff">#N/A</definedName>
    <definedName name="asfsefs">#REF!</definedName>
    <definedName name="asfwf">#N/A</definedName>
    <definedName name="asgdsage" localSheetId="5" hidden="1">{#N/A,#N/A,FALSE,"Sheet1"}</definedName>
    <definedName name="asgdsage" localSheetId="4" hidden="1">{#N/A,#N/A,FALSE,"Sheet1"}</definedName>
    <definedName name="asgdsage" localSheetId="1" hidden="1">{#N/A,#N/A,FALSE,"Sheet1"}</definedName>
    <definedName name="asgdsage" localSheetId="2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ET_NAME">#REF!</definedName>
    <definedName name="ASSETS">#N/A</definedName>
    <definedName name="asso_1">#REF!</definedName>
    <definedName name="asso_2">#REF!</definedName>
    <definedName name="AssocRate">#REF!</definedName>
    <definedName name="asss">#REF!</definedName>
    <definedName name="Asstes">#REF!</definedName>
    <definedName name="asvbvadv">#REF!</definedName>
    <definedName name="asvsa">#REF!</definedName>
    <definedName name="ASW">#REF!</definedName>
    <definedName name="ASWQ">#REF!</definedName>
    <definedName name="atgeseh">#REF!</definedName>
    <definedName name="audit">#REF!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vgEquity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#REF!</definedName>
    <definedName name="aw_12_1">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#REF!</definedName>
    <definedName name="aw_14_1">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#REF!</definedName>
    <definedName name="aw_24">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#REF!</definedName>
    <definedName name="aw_33">#REF!</definedName>
    <definedName name="aw_33_1">"'file://MINDY/JobOnHand/Assurance/RedFox_06/DATA/Bee Sing/KIL334/YE00/Ideal Reno/awpIR.xls'#$FF_4.$#REF!$#REF!"</definedName>
    <definedName name="aw_34">#REF!</definedName>
    <definedName name="aw_34_1">"'file:///A:/DATA/Bee Sing/KIL334/YE00/Ideal Reno/awpIR.xls'#$FF_4.$#REF!$#REF!"</definedName>
    <definedName name="aw_35">#REF!</definedName>
    <definedName name="aw_35_1">"'file://NIL-YXRA5HG0HP5/Company/Company/Assurance/Dosca_04/DATA/Bee Sing/KIL334/YE00/Ideal Reno/awpIR.xls'#$FF_4.$#REF!$#REF!"</definedName>
    <definedName name="aw_36">#REF!</definedName>
    <definedName name="aw_37">#REF!</definedName>
    <definedName name="aw_37_1">"'file://Lieh/jobonhand/My Jobs/Royaparcel_06/DATA/Bee Sing/KIL334/YE00/Ideal Reno/awpIR.xls'#$FF_4.$#REF!$#REF!"</definedName>
    <definedName name="aw_38">#REF!</definedName>
    <definedName name="aw_39">#REF!</definedName>
    <definedName name="aw_4">#REF!</definedName>
    <definedName name="aw_40">#REF!</definedName>
    <definedName name="aw_41">#REF!</definedName>
    <definedName name="aw_42">#REF!</definedName>
    <definedName name="aw_43">#REF!</definedName>
    <definedName name="aw_44">#REF!</definedName>
    <definedName name="aw_45">#REF!</definedName>
    <definedName name="aw_46">#REF!</definedName>
    <definedName name="aw_47">#REF!</definedName>
    <definedName name="aw_49">#REF!</definedName>
    <definedName name="aw_5">#REF!</definedName>
    <definedName name="aw_50">#REF!</definedName>
    <definedName name="aw_52">#REF!</definedName>
    <definedName name="aw_53">#REF!</definedName>
    <definedName name="aw_54">#REF!</definedName>
    <definedName name="aw_56">#REF!</definedName>
    <definedName name="aw_6">#REF!</definedName>
    <definedName name="aw_6_1">#REF!</definedName>
    <definedName name="aw_60">#REF!</definedName>
    <definedName name="aw_61">#REF!</definedName>
    <definedName name="aw_65">#REF!</definedName>
    <definedName name="aw_67">#REF!</definedName>
    <definedName name="aw_68">#REF!</definedName>
    <definedName name="aw_7">#REF!</definedName>
    <definedName name="aw_70">#REF!</definedName>
    <definedName name="aw_71">#REF!</definedName>
    <definedName name="aw_72">"'file://JB2/Company/Assurance/QuanCheng_05/DATA/Bee Sing/KIL334/YE00/Ideal Reno/awpIR.xls'#$FF_4.$#REF!$#REF!"</definedName>
    <definedName name="aw_79">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taqg">#N/A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02">#REF!</definedName>
    <definedName name="B_03">#REF!</definedName>
    <definedName name="B_05">#REF!</definedName>
    <definedName name="B_08">#REF!</definedName>
    <definedName name="b_1">#REF!</definedName>
    <definedName name="b_10">#REF!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1">#REF!</definedName>
    <definedName name="b_21_72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a">#REF!</definedName>
    <definedName name="B_2b">#REF!</definedName>
    <definedName name="b_3">#REF!</definedName>
    <definedName name="b_30">#REF!</definedName>
    <definedName name="b_31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5">#REF!</definedName>
    <definedName name="b_7">#REF!</definedName>
    <definedName name="b_79">#REF!</definedName>
    <definedName name="b_8">#REF!</definedName>
    <definedName name="B_S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#REF!</definedName>
    <definedName name="BALLRM">#REF!</definedName>
    <definedName name="Bank">#REF!</definedName>
    <definedName name="BANT95">#REF!</definedName>
    <definedName name="BANTING">#REF!</definedName>
    <definedName name="bas">#REF!</definedName>
    <definedName name="Basis_end">#REF!</definedName>
    <definedName name="Basis_start">#REF!</definedName>
    <definedName name="BATT" localSheetId="5" hidden="1">{#N/A,#N/A,TRUE,"M [OS-05]-00(1)"}</definedName>
    <definedName name="BATT" localSheetId="4" hidden="1">{#N/A,#N/A,TRUE,"M [OS-05]-00(1)"}</definedName>
    <definedName name="BATT" localSheetId="1" hidden="1">{#N/A,#N/A,TRUE,"M [OS-05]-00(1)"}</definedName>
    <definedName name="BATT" localSheetId="2" hidden="1">{#N/A,#N/A,TRUE,"M [OS-05]-00(1)"}</definedName>
    <definedName name="BATT" hidden="1">{#N/A,#N/A,TRUE,"M [OS-05]-00(1)"}</definedName>
    <definedName name="bb" localSheetId="5" hidden="1">{"MonthlyRentRoll",#N/A,FALSE,"RentRoll"}</definedName>
    <definedName name="bb" localSheetId="4" hidden="1">{"MonthlyRentRoll",#N/A,FALSE,"RentRoll"}</definedName>
    <definedName name="bb" localSheetId="1" hidden="1">{"MonthlyRentRoll",#N/A,FALSE,"RentRoll"}</definedName>
    <definedName name="bb" localSheetId="2" hidden="1">{"MonthlyRentRoll",#N/A,FALSE,"RentRoll"}</definedName>
    <definedName name="bb" hidden="1">{"MonthlyRentRoll",#N/A,FALSE,"RentRoll"}</definedName>
    <definedName name="BB_1a">#REF!</definedName>
    <definedName name="BB_2a">#REF!</definedName>
    <definedName name="BB_3">#REF!</definedName>
    <definedName name="BBB">#REF!</definedName>
    <definedName name="BBBB">#REF!</definedName>
    <definedName name="BBL">#REF!</definedName>
    <definedName name="BC">#REF!</definedName>
    <definedName name="BCClaim">#REF!</definedName>
    <definedName name="BCClaim1">#REF!</definedName>
    <definedName name="BCV1918_72">"$#REF!.$D$43"</definedName>
    <definedName name="be">#N/A</definedName>
    <definedName name="beau" localSheetId="5" hidden="1">{"'Model'!$A$1:$N$53"}</definedName>
    <definedName name="beau" localSheetId="4" hidden="1">{"'Model'!$A$1:$N$53"}</definedName>
    <definedName name="beau" localSheetId="1" hidden="1">{"'Model'!$A$1:$N$53"}</definedName>
    <definedName name="beau" localSheetId="2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F">#REF!</definedName>
    <definedName name="BF0">#REF!</definedName>
    <definedName name="bfd">#REF!</definedName>
    <definedName name="bg">#REF!</definedName>
    <definedName name="Bht_02SI">#REF!</definedName>
    <definedName name="bid_bs">#REF!</definedName>
    <definedName name="bid_pl">#REF!</definedName>
    <definedName name="bkon">#REF!</definedName>
    <definedName name="blance" localSheetId="5" hidden="1">{#N/A,#N/A,TRUE,"M [OS-05]-00(1)";#N/A,#N/A,TRUE,"M [OS-05]-00(1)"}</definedName>
    <definedName name="blance" localSheetId="4" hidden="1">{#N/A,#N/A,TRUE,"M [OS-05]-00(1)";#N/A,#N/A,TRUE,"M [OS-05]-00(1)"}</definedName>
    <definedName name="blance" localSheetId="1" hidden="1">{#N/A,#N/A,TRUE,"M [OS-05]-00(1)";#N/A,#N/A,TRUE,"M [OS-05]-00(1)"}</definedName>
    <definedName name="blance" localSheetId="2" hidden="1">{#N/A,#N/A,TRUE,"M [OS-05]-00(1)";#N/A,#N/A,TRUE,"M [OS-05]-00(1)"}</definedName>
    <definedName name="blance" hidden="1">{#N/A,#N/A,TRUE,"M [OS-05]-00(1)";#N/A,#N/A,TRUE,"M [OS-05]-00(1)"}</definedName>
    <definedName name="BldgContractor">#REF!</definedName>
    <definedName name="bll" localSheetId="5">Scheduled_Payment+Extra_Payment</definedName>
    <definedName name="bll" localSheetId="4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 localSheetId="5">#REF!</definedName>
    <definedName name="BOH" localSheetId="4">#REF!</definedName>
    <definedName name="BOH" localSheetId="1">#REF!</definedName>
    <definedName name="BOH" localSheetId="2">#REF!</definedName>
    <definedName name="BOH">#REF!</definedName>
    <definedName name="BOR" localSheetId="5">#REF!</definedName>
    <definedName name="BOR" localSheetId="4">#REF!</definedName>
    <definedName name="BOR" localSheetId="1">#REF!</definedName>
    <definedName name="BOR" localSheetId="2">#REF!</definedName>
    <definedName name="BOR">#REF!</definedName>
    <definedName name="Borr_Cont_Date_Format" localSheetId="5">#REF!</definedName>
    <definedName name="Borr_Cont_Date_Format" localSheetId="4">#REF!</definedName>
    <definedName name="Borr_Cont_Date_Format" localSheetId="1">#REF!</definedName>
    <definedName name="Borr_Cont_Date_Format" localSheetId="2">#REF!</definedName>
    <definedName name="Borr_Cont_Date_Format">#REF!</definedName>
    <definedName name="Borr_Cont_Date_Lookup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PR_01">#REF!</definedName>
    <definedName name="BPR_Bloom">#REF!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RRate">#REF!</definedName>
    <definedName name="BS" localSheetId="5" hidden="1">{"AnnualRentRoll",#N/A,FALSE,"RentRoll"}</definedName>
    <definedName name="BS" localSheetId="4" hidden="1">{"AnnualRentRoll",#N/A,FALSE,"RentRoll"}</definedName>
    <definedName name="BS" localSheetId="1" hidden="1">{"AnnualRentRoll",#N/A,FALSE,"RentRoll"}</definedName>
    <definedName name="BS" localSheetId="2" hidden="1">{"AnnualRentRoll",#N/A,FALSE,"RentRoll"}</definedName>
    <definedName name="BS" hidden="1">{"AnnualRentRoll",#N/A,FALSE,"RentRoll"}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 localSheetId="5">#REF!</definedName>
    <definedName name="BSsheet">#REF!</definedName>
    <definedName name="BSworksheet">#REF!</definedName>
    <definedName name="BU_Q">#REF!</definedName>
    <definedName name="BUDGETCURRENT">#N/A</definedName>
    <definedName name="BUDGETTODATE">#N/A</definedName>
    <definedName name="BUILD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INESS">#REF!</definedName>
    <definedName name="C_01">#REF!</definedName>
    <definedName name="C_1a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A">#REF!</definedName>
    <definedName name="CA___0">#REF!</definedName>
    <definedName name="CA___12">#REF!</definedName>
    <definedName name="CAJ" localSheetId="5" hidden="1">{"AnnualRentRoll",#N/A,FALSE,"RentRoll"}</definedName>
    <definedName name="CAJ" localSheetId="4" hidden="1">{"AnnualRentRoll",#N/A,FALSE,"RentRoll"}</definedName>
    <definedName name="CAJ" localSheetId="1" hidden="1">{"AnnualRentRoll",#N/A,FALSE,"RentRoll"}</definedName>
    <definedName name="CAJ" localSheetId="2" hidden="1">{"AnnualRentRoll",#N/A,FALSE,"RentRoll"}</definedName>
    <definedName name="CAJ" hidden="1">{"AnnualRentRoll",#N/A,FALSE,"RentRoll"}</definedName>
    <definedName name="CAJE">#REF!</definedName>
    <definedName name="CapEm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#REF!</definedName>
    <definedName name="capsum">#REF!</definedName>
    <definedName name="CARRIED_FORWARD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ATotals">#REF!</definedName>
    <definedName name="CATotals1">#REF!</definedName>
    <definedName name="CBDActual2002">#REF!</definedName>
    <definedName name="CBDBudget2002">#REF!</definedName>
    <definedName name="cc" localSheetId="5" hidden="1">{#N/A,#N/A,FALSE,"OperatingAssumptions"}</definedName>
    <definedName name="cc" localSheetId="4" hidden="1">{#N/A,#N/A,FALSE,"OperatingAssumptions"}</definedName>
    <definedName name="cc" localSheetId="1" hidden="1">{#N/A,#N/A,FALSE,"OperatingAssumptions"}</definedName>
    <definedName name="cc" localSheetId="2" hidden="1">{#N/A,#N/A,FALSE,"OperatingAssumptions"}</definedName>
    <definedName name="cc" hidden="1">{#N/A,#N/A,FALSE,"OperatingAssumptions"}</definedName>
    <definedName name="CC_1a">#REF!</definedName>
    <definedName name="CC_3">#REF!</definedName>
    <definedName name="ccc">#REF!</definedName>
    <definedName name="ccc_1">#REF!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#REF!</definedName>
    <definedName name="cccccuuuu">#REF!</definedName>
    <definedName name="CCTV">#REF!</definedName>
    <definedName name="cd" localSheetId="5" hidden="1">{"AnnualRentRoll",#N/A,FALSE,"RentRoll"}</definedName>
    <definedName name="cd" localSheetId="4" hidden="1">{"AnnualRentRoll",#N/A,FALSE,"RentRoll"}</definedName>
    <definedName name="cd" localSheetId="1" hidden="1">{"AnnualRentRoll",#N/A,FALSE,"RentRoll"}</definedName>
    <definedName name="cd" localSheetId="2" hidden="1">{"AnnualRentRoll",#N/A,FALSE,"RentRoll"}</definedName>
    <definedName name="cd" hidden="1">{"AnnualRentRoll",#N/A,FALSE,"RentRoll"}</definedName>
    <definedName name="CDB">#REF!</definedName>
    <definedName name="cddddddddddd">#REF!</definedName>
    <definedName name="cdsioa">#REF!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id">#REF!</definedName>
    <definedName name="Cflow">#REF!</definedName>
    <definedName name="CFWORKING">#REF!</definedName>
    <definedName name="Charge">#REF!</definedName>
    <definedName name="Chargeabl">#REF!</definedName>
    <definedName name="Chargeable">#REF!</definedName>
    <definedName name="Chargeback2">#REF!</definedName>
    <definedName name="CHECK">#REF!</definedName>
    <definedName name="chosen_strategy">#REF!</definedName>
    <definedName name="CI">#REF!</definedName>
    <definedName name="Cis.Comm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#REF!</definedName>
    <definedName name="co">#REF!</definedName>
    <definedName name="Co_name">#REF!</definedName>
    <definedName name="cobs1">#REF!</definedName>
    <definedName name="cobs2">#REF!</definedName>
    <definedName name="code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#REF!</definedName>
    <definedName name="Col_Type">#REF!</definedName>
    <definedName name="coll_value">#REF!</definedName>
    <definedName name="ColmNo">#REF!</definedName>
    <definedName name="COMBINE">#REF!</definedName>
    <definedName name="COMMITMENTS">#N/A</definedName>
    <definedName name="Company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#REF!</definedName>
    <definedName name="CONCIERGE">#REF!</definedName>
    <definedName name="conso" localSheetId="5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umer_List__SAG1_3_">#REF!</definedName>
    <definedName name="CONTINGENCY">#N/A</definedName>
    <definedName name="CONTROL">#N/A</definedName>
    <definedName name="CONTROL__">#REF!</definedName>
    <definedName name="CONVENTN">#REF!</definedName>
    <definedName name="copl1">#REF!</definedName>
    <definedName name="Corporate_List">#REF!</definedName>
    <definedName name="CORRIDOR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per_unit">#REF!</definedName>
    <definedName name="Costomer_Type">#REF!</definedName>
    <definedName name="CoTax">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5">#REF!</definedName>
    <definedName name="Cover">#REF!</definedName>
    <definedName name="Coy_cel">#REF!</definedName>
    <definedName name="Coy_cell">#REF!</definedName>
    <definedName name="Coy_name">#REF!</definedName>
    <definedName name="CR">#REF!</definedName>
    <definedName name="crate">#REF!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#REF!</definedName>
    <definedName name="CS">#REF!</definedName>
    <definedName name="csC">#REF!</definedName>
    <definedName name="csscc">#REF!</definedName>
    <definedName name="CTTotals">#REF!</definedName>
    <definedName name="CTTotals1">#REF!</definedName>
    <definedName name="cty_code">#REF!</definedName>
    <definedName name="cu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#REF!</definedName>
    <definedName name="CurAsst">#REF!</definedName>
    <definedName name="CurLia">#REF!</definedName>
    <definedName name="Curr_Bus">#REF!</definedName>
    <definedName name="curr_rte">#REF!</definedName>
    <definedName name="Curr_Scenario">#REF!</definedName>
    <definedName name="Curr_Unit">#REF!</definedName>
    <definedName name="Curr_Year">#REF!</definedName>
    <definedName name="curr_yr">#REF!</definedName>
    <definedName name="current">#REF!</definedName>
    <definedName name="current_ya">2001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new">#REF!</definedName>
    <definedName name="Customer_Type">#REF!</definedName>
    <definedName name="Customize" localSheetId="1">#REF!</definedName>
    <definedName name="Customize" localSheetId="2">#REF!</definedName>
    <definedName name="Customize">#REF!</definedName>
    <definedName name="cv">#REF!</definedName>
    <definedName name="cv0">#REF!</definedName>
    <definedName name="CVCV" localSheetId="5" hidden="1">{#VALUE!,#N/A,FALSE,0}</definedName>
    <definedName name="CVCV" localSheetId="4" hidden="1">{#VALUE!,#N/A,FALSE,0}</definedName>
    <definedName name="CVCV" localSheetId="1" hidden="1">{#VALUE!,#N/A,FALSE,0}</definedName>
    <definedName name="CVCV" localSheetId="2" hidden="1">{#VALUE!,#N/A,FALSE,0}</definedName>
    <definedName name="CVCV" hidden="1">{#VALUE!,#N/A,FALSE,0}</definedName>
    <definedName name="CVT">#REF!</definedName>
    <definedName name="cyear">#REF!</definedName>
    <definedName name="czu">#REF!</definedName>
    <definedName name="d">#REF!</definedName>
    <definedName name="D_Purchased_Vehicles">#REF!</definedName>
    <definedName name="da">"TOA Paint (Malaysia) Sdn Bhd"</definedName>
    <definedName name="dagdsgds">#REF!</definedName>
    <definedName name="dahsing">#REF!</definedName>
    <definedName name="daiwa">#REF!</definedName>
    <definedName name="DASH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43">#REF!</definedName>
    <definedName name="Data_47">#REF!</definedName>
    <definedName name="Data_66">#REF!</definedName>
    <definedName name="Data_72">#REF!</definedName>
    <definedName name="Data_8">#REF!</definedName>
    <definedName name="Data_9">#REF!</definedName>
    <definedName name="DATA_FOR_AM31JAN">#REF!</definedName>
    <definedName name="Data_Load_Date">#REF!</definedName>
    <definedName name="Data_Version">#REF!</definedName>
    <definedName name="data1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2">#REF!</definedName>
    <definedName name="data3">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_xlnm.Database" localSheetId="5">#REF!</definedName>
    <definedName name="_xlnm.Database">#REF!</definedName>
    <definedName name="Database_MI">#REF!</definedName>
    <definedName name="Database1">#REF!</definedName>
    <definedName name="date">#REF!</definedName>
    <definedName name="date_lookup">#REF!</definedName>
    <definedName name="dAWDAWDA">#REF!</definedName>
    <definedName name="DAYS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Cbonus">#REF!,#REF!,#REF!,#REF!,#REF!,#REF!,#REF!</definedName>
    <definedName name="dd">#REF!</definedName>
    <definedName name="ddafd" localSheetId="5" hidden="1">{#N/A,#N/A,TRUE,"M [OS-05]-00(1)";#N/A,#N/A,TRUE,"M [OS-05]-00(1)"}</definedName>
    <definedName name="ddafd" localSheetId="4" hidden="1">{#N/A,#N/A,TRUE,"M [OS-05]-00(1)";#N/A,#N/A,TRUE,"M [OS-05]-00(1)"}</definedName>
    <definedName name="ddafd" localSheetId="1" hidden="1">{#N/A,#N/A,TRUE,"M [OS-05]-00(1)";#N/A,#N/A,TRUE,"M [OS-05]-00(1)"}</definedName>
    <definedName name="ddafd" localSheetId="2" hidden="1">{#N/A,#N/A,TRUE,"M [OS-05]-00(1)";#N/A,#N/A,TRUE,"M [OS-05]-00(1)"}</definedName>
    <definedName name="ddafd" hidden="1">{#N/A,#N/A,TRUE,"M [OS-05]-00(1)";#N/A,#N/A,TRUE,"M [OS-05]-00(1)"}</definedName>
    <definedName name="DDD">#REF!</definedName>
    <definedName name="dddd">#N/A</definedName>
    <definedName name="ddddd" localSheetId="5" hidden="1">{#N/A,#N/A,FALSE,"Sheet1"}</definedName>
    <definedName name="ddddd" localSheetId="4" hidden="1">{#N/A,#N/A,FALSE,"Sheet1"}</definedName>
    <definedName name="ddddd" localSheetId="1" hidden="1">{#N/A,#N/A,FALSE,"Sheet1"}</definedName>
    <definedName name="ddddd" localSheetId="2" hidden="1">{#N/A,#N/A,FALSE,"Sheet1"}</definedName>
    <definedName name="ddddd" hidden="1">{#N/A,#N/A,FALSE,"Sheet1"}</definedName>
    <definedName name="ddfdf">#REF!</definedName>
    <definedName name="ddgg">#REF!</definedName>
    <definedName name="ddk">#REF!</definedName>
    <definedName name="DDninetynine" localSheetId="5">#REF!,#REF!,#REF!,#REF!,#REF!,#REF!</definedName>
    <definedName name="DDninetynine" localSheetId="4">#REF!,#REF!,#REF!,#REF!,#REF!,#REF!</definedName>
    <definedName name="DDninetynine" localSheetId="1">#REF!,#REF!,#REF!,#REF!,#REF!,#REF!</definedName>
    <definedName name="DDninetynine" localSheetId="2">#REF!,#REF!,#REF!,#REF!,#REF!,#REF!</definedName>
    <definedName name="DDninetynine">#REF!,#REF!,#REF!,#REF!,#REF!,#REF!</definedName>
    <definedName name="dds">#REF!</definedName>
    <definedName name="ddsgg">#REF!</definedName>
    <definedName name="DDtwok">#REF!,#REF!,#REF!,#REF!,#REF!,#REF!,#REF!,#REF!,#REF!,#REF!</definedName>
    <definedName name="DE">#REF!</definedName>
    <definedName name="DEB">#REF!</definedName>
    <definedName name="DEBT">#N/A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inquencyDiscount">#REF!</definedName>
    <definedName name="DelinquencyDiscount2">#REF!</definedName>
    <definedName name="DelinquencyDiscountALL">#REF!</definedName>
    <definedName name="DEMonths">#REF!</definedName>
    <definedName name="DEP">#REF!</definedName>
    <definedName name="DEPN">"$#REF!.$H$15"</definedName>
    <definedName name="DEPN_72">"$#REF!.$H$16"</definedName>
    <definedName name="DEPOSIT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r">#REF!</definedName>
    <definedName name="Depre">#REF!</definedName>
    <definedName name="Derty">#REF!</definedName>
    <definedName name="desc">#REF!</definedName>
    <definedName name="description">#REF!</definedName>
    <definedName name="Detail10">#REF!</definedName>
    <definedName name="Detail20">#REF!</definedName>
    <definedName name="DFA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#REF!</definedName>
    <definedName name="dfdsfgfg">#REF!</definedName>
    <definedName name="dfdsg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#REF!</definedName>
    <definedName name="dflt7">#REF!</definedName>
    <definedName name="dfsdfes">#REF!</definedName>
    <definedName name="dfsdgfd">#REF!</definedName>
    <definedName name="dfsfd">#REF!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df">#REF!</definedName>
    <definedName name="dgewrhe">#REF!</definedName>
    <definedName name="dgfdsgfd">#REF!</definedName>
    <definedName name="dgg" localSheetId="5">Scheduled_Payment+Extra_Payment</definedName>
    <definedName name="dgg" localSheetId="4">Scheduled_Payment+Extra_Payment</definedName>
    <definedName name="dgg" localSheetId="1">Scheduled_Payment+Extra_Payment</definedName>
    <definedName name="dgg" localSheetId="2">Scheduled_Payment+Extra_Payment</definedName>
    <definedName name="dgg">Scheduled_Payment+Extra_Payment</definedName>
    <definedName name="dggfh" localSheetId="5">#REF!</definedName>
    <definedName name="dggfh" localSheetId="4">#REF!</definedName>
    <definedName name="dggfh" localSheetId="1">#REF!</definedName>
    <definedName name="dggfh" localSheetId="2">#REF!</definedName>
    <definedName name="dggfh">#REF!</definedName>
    <definedName name="dgjdg" localSheetId="5">#REF!</definedName>
    <definedName name="dgjdg" localSheetId="4">#REF!</definedName>
    <definedName name="dgjdg" localSheetId="1">#REF!</definedName>
    <definedName name="dgjdg" localSheetId="2">#REF!</definedName>
    <definedName name="dgjdg">#REF!</definedName>
    <definedName name="dgrdgd" localSheetId="5">#REF!</definedName>
    <definedName name="dgrdgd" localSheetId="4">#REF!</definedName>
    <definedName name="dgrdgd" localSheetId="1">#REF!</definedName>
    <definedName name="dgrdgd" localSheetId="2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#REF!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#REF!</definedName>
    <definedName name="display_area_2">#REF!</definedName>
    <definedName name="DisposalTotals">#REF!</definedName>
    <definedName name="DisposalTotals1">#REF!</definedName>
    <definedName name="div">#REF!</definedName>
    <definedName name="div_code">#REF!</definedName>
    <definedName name="dividend">#REF!</definedName>
    <definedName name="djdjt">#REF!</definedName>
    <definedName name="djfhjdhje">#REF!</definedName>
    <definedName name="djfjherhjr">#REF!</definedName>
    <definedName name="dkil">#N/A</definedName>
    <definedName name="DKK">#REF!</definedName>
    <definedName name="DL">#REF!</definedName>
    <definedName name="DM2_">#REF!</definedName>
    <definedName name="DM95_">#REF!</definedName>
    <definedName name="DN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#REF!</definedName>
    <definedName name="DPO_Date">#REF!</definedName>
    <definedName name="DPO_Date_Format">#REF!</definedName>
    <definedName name="dpo_gdp">#REF!</definedName>
    <definedName name="dqewedqewd">#REF!</definedName>
    <definedName name="DR">#REF!</definedName>
    <definedName name="DRIVER">#REF!</definedName>
    <definedName name="ds">#REF!</definedName>
    <definedName name="dsd">#REF!</definedName>
    <definedName name="dsfadsg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ninetynine">#REF!,#REF!,#REF!,#REF!,#REF!,#REF!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twok">#REF!,#REF!,#REF!,#REF!,#REF!,#REF!</definedName>
    <definedName name="dsvsdfrdsg">#REF!</definedName>
    <definedName name="DSyeartwok">#REF!,#REF!,#REF!,#REF!,#REF!</definedName>
    <definedName name="dtdyu">#N/A</definedName>
    <definedName name="dthtdht">#REF!</definedName>
    <definedName name="dvvsv">#REF!</definedName>
    <definedName name="dwfq">#REF!</definedName>
    <definedName name="dwqdq">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BIT">#REF!</definedName>
    <definedName name="EBT">#REF!</definedName>
    <definedName name="econ">#REF!</definedName>
    <definedName name="ECR">#N/A</definedName>
    <definedName name="ed">#REF!</definedName>
    <definedName name="edgewrqgr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>#REF!</definedName>
    <definedName name="EE">#REF!</definedName>
    <definedName name="ee_49">#REF!</definedName>
    <definedName name="ee_65">#REF!</definedName>
    <definedName name="ee_72">"'file://Nil-yxra5hg0hp5/company/Assurance/Premium Tyre Retreading05/DATA/Bee Sing/KIL334/YE00/Ideal Reno/awpIR.xls'#$FF_4.$#REF!$#REF!"</definedName>
    <definedName name="eed" localSheetId="5">DATE(YEAR(#REF!),MONTH(#REF!)+Payment_Number,DAY(#REF!))</definedName>
    <definedName name="eed" localSheetId="4">DATE(YEAR(#REF!),MONTH(#REF!)+Payment_Number,DAY(#REF!))</definedName>
    <definedName name="eed" localSheetId="1">DATE(YEAR(#REF!),MONTH(#REF!)+Payment_Number,DAY(#REF!))</definedName>
    <definedName name="eed" localSheetId="2">DATE(YEAR(#REF!),MONTH(#REF!)+Payment_Number,DAY(#REF!))</definedName>
    <definedName name="eed">DATE(YEAR(#REF!),MONTH(#REF!)+Payment_Number,DAY(#REF!))</definedName>
    <definedName name="eee">#N/A</definedName>
    <definedName name="eeee">#REF!</definedName>
    <definedName name="eeeeeeee">#REF!</definedName>
    <definedName name="eerfr">#REF!</definedName>
    <definedName name="eewgte">#REF!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ewgeg">#N/A</definedName>
    <definedName name="efgwegge">#REF!</definedName>
    <definedName name="efwegwge">#N/A</definedName>
    <definedName name="efwgewg">#REF!</definedName>
    <definedName name="eg2wr3gwf" localSheetId="5" hidden="1">{#N/A,#N/A,FALSE,"Sheet1"}</definedName>
    <definedName name="eg2wr3gwf" localSheetId="4" hidden="1">{#N/A,#N/A,FALSE,"Sheet1"}</definedName>
    <definedName name="eg2wr3gwf" localSheetId="1" hidden="1">{#N/A,#N/A,FALSE,"Sheet1"}</definedName>
    <definedName name="eg2wr3gwf" localSheetId="2" hidden="1">{#N/A,#N/A,FALSE,"Sheet1"}</definedName>
    <definedName name="eg2wr3gwf" hidden="1">{#N/A,#N/A,FALSE,"Sheet1"}</definedName>
    <definedName name="egewqgewqg">#REF!</definedName>
    <definedName name="egfeqgegeg" hidden="1">#REF!</definedName>
    <definedName name="egfesge">#REF!</definedName>
    <definedName name="egfrgrewg">#REF!</definedName>
    <definedName name="egg2g31">#N/A</definedName>
    <definedName name="egqeg">#N/A</definedName>
    <definedName name="egreger">#REF!</definedName>
    <definedName name="egrfrfg">#REF!</definedName>
    <definedName name="egrrew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ethuer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>#REF!</definedName>
    <definedName name="EndBP">#REF!</definedName>
    <definedName name="ended">36891</definedName>
    <definedName name="Energy">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#N/A</definedName>
    <definedName name="eqfqew">#N/A</definedName>
    <definedName name="eqrqewr">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wtrfewgtrwg">#REF!</definedName>
    <definedName name="er">#REF!</definedName>
    <definedName name="ergetr">#REF!</definedName>
    <definedName name="ergewgtr">#REF!</definedName>
    <definedName name="ergtgtrg">#REF!</definedName>
    <definedName name="ergttwrtw">#REF!</definedName>
    <definedName name="ergtwrq">#REF!</definedName>
    <definedName name="ergwq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s_Scenario">#REF!</definedName>
    <definedName name="estre">#REF!</definedName>
    <definedName name="ethgetge">#REF!</definedName>
    <definedName name="ethntrjnty">#REF!</definedName>
    <definedName name="eththt4">#REF!</definedName>
    <definedName name="etr">#REF!</definedName>
    <definedName name="etreg" localSheetId="5" hidden="1">{#N/A,#N/A,TRUE,"M [OS-05]-00(1)";#N/A,#N/A,TRUE,"M [OS-05]-00(1)"}</definedName>
    <definedName name="etreg" localSheetId="4" hidden="1">{#N/A,#N/A,TRUE,"M [OS-05]-00(1)";#N/A,#N/A,TRUE,"M [OS-05]-00(1)"}</definedName>
    <definedName name="etreg" localSheetId="1" hidden="1">{#N/A,#N/A,TRUE,"M [OS-05]-00(1)";#N/A,#N/A,TRUE,"M [OS-05]-00(1)"}</definedName>
    <definedName name="etreg" localSheetId="2" hidden="1">{#N/A,#N/A,TRUE,"M [OS-05]-00(1)";#N/A,#N/A,TRUE,"M [OS-05]-00(1)"}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ent_Type">#REF!</definedName>
    <definedName name="EVOL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localSheetId="5" hidden="1">{#N/A,#N/A,FALSE,"Sheet1"}</definedName>
    <definedName name="ewqfwqgf" localSheetId="4" hidden="1">{#N/A,#N/A,FALSE,"Sheet1"}</definedName>
    <definedName name="ewqfwqgf" localSheetId="1" hidden="1">{#N/A,#N/A,FALSE,"Sheet1"}</definedName>
    <definedName name="ewqfwqgf" localSheetId="2" hidden="1">{#N/A,#N/A,FALSE,"Sheet1"}</definedName>
    <definedName name="ewqfwqgf" hidden="1">{#N/A,#N/A,FALSE,"Sheet1"}</definedName>
    <definedName name="ewqgftwg" localSheetId="5" hidden="1">{#N/A,#N/A,FALSE,"Sheet1"}</definedName>
    <definedName name="ewqgftwg" localSheetId="4" hidden="1">{#N/A,#N/A,FALSE,"Sheet1"}</definedName>
    <definedName name="ewqgftwg" localSheetId="1" hidden="1">{#N/A,#N/A,FALSE,"Sheet1"}</definedName>
    <definedName name="ewqgftwg" localSheetId="2" hidden="1">{#N/A,#N/A,FALSE,"Sheet1"}</definedName>
    <definedName name="ewqgftwg" hidden="1">{#N/A,#N/A,FALSE,"Sheet1"}</definedName>
    <definedName name="ewqgtwqg" localSheetId="5" hidden="1">{#N/A,#N/A,FALSE,"Sheet1"}</definedName>
    <definedName name="ewqgtwqg" localSheetId="4" hidden="1">{#N/A,#N/A,FALSE,"Sheet1"}</definedName>
    <definedName name="ewqgtwqg" localSheetId="1" hidden="1">{#N/A,#N/A,FALSE,"Sheet1"}</definedName>
    <definedName name="ewqgtwqg" localSheetId="2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" localSheetId="5" hidden="1">{#N/A,#N/A,FALSE,"BKK PROPER";#N/A,#N/A,FALSE,"AGGREGATE";#N/A,#N/A,FALSE,"BOND PL"}</definedName>
    <definedName name="exc" localSheetId="4" hidden="1">{#N/A,#N/A,FALSE,"BKK PROPER";#N/A,#N/A,FALSE,"AGGREGATE";#N/A,#N/A,FALSE,"BOND PL"}</definedName>
    <definedName name="exc" localSheetId="1" hidden="1">{#N/A,#N/A,FALSE,"BKK PROPER";#N/A,#N/A,FALSE,"AGGREGATE";#N/A,#N/A,FALSE,"BOND PL"}</definedName>
    <definedName name="exc" localSheetId="2" hidden="1">{#N/A,#N/A,FALSE,"BKK PROPER";#N/A,#N/A,FALSE,"AGGREGATE";#N/A,#N/A,FALSE,"BOND PL"}</definedName>
    <definedName name="exc" hidden="1">{#N/A,#N/A,FALSE,"BKK PROPER";#N/A,#N/A,FALSE,"AGGREGATE";#N/A,#N/A,FALSE,"BOND PL"}</definedName>
    <definedName name="Excel_BuiltIn__FilterDatabase_1">#REF!</definedName>
    <definedName name="Excel_BuiltIn__FilterDatabase_1_1">#REF!</definedName>
    <definedName name="Excel_BuiltIn__FilterDatabase_3">#REF!</definedName>
    <definedName name="Excel_BuiltIn__FilterDatabase_8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5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change">#REF!</definedName>
    <definedName name="exchange_rate">#REF!</definedName>
    <definedName name="Exec4">#REF!</definedName>
    <definedName name="exera">#REF!</definedName>
    <definedName name="exera_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P">#REF!</definedName>
    <definedName name="Exp_COS">#REF!</definedName>
    <definedName name="Exp_Samp">#REF!</definedName>
    <definedName name="EXPBOR">#REF!</definedName>
    <definedName name="expense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5" hidden="1">{"'Feb 99'!$A$1:$G$30"}</definedName>
    <definedName name="EY" localSheetId="4" hidden="1">{"'Feb 99'!$A$1:$G$30"}</definedName>
    <definedName name="EY" localSheetId="1" hidden="1">{"'Feb 99'!$A$1:$G$30"}</definedName>
    <definedName name="EY" localSheetId="2" hidden="1">{"'Feb 99'!$A$1:$G$30"}</definedName>
    <definedName name="EY" hidden="1">{"'Feb 99'!$A$1:$G$30"}</definedName>
    <definedName name="eyheyhe5">#REF!</definedName>
    <definedName name="f" localSheetId="5" hidden="1">{#N/A,#N/A,FALSE,"BKK PROPER";#N/A,#N/A,FALSE,"AGGREGATE";#N/A,#N/A,FALSE,"BOND PL"}</definedName>
    <definedName name="f" localSheetId="4" hidden="1">{#N/A,#N/A,FALSE,"BKK PROPER";#N/A,#N/A,FALSE,"AGGREGATE";#N/A,#N/A,FALSE,"BOND PL"}</definedName>
    <definedName name="f" localSheetId="1" hidden="1">{#N/A,#N/A,FALSE,"BKK PROPER";#N/A,#N/A,FALSE,"AGGREGATE";#N/A,#N/A,FALSE,"BOND PL"}</definedName>
    <definedName name="f" localSheetId="2" hidden="1">{#N/A,#N/A,FALSE,"BKK PROPER";#N/A,#N/A,FALSE,"AGGREGATE";#N/A,#N/A,FALSE,"BOND PL"}</definedName>
    <definedName name="f" hidden="1">{#N/A,#N/A,FALSE,"BKK PROPER";#N/A,#N/A,FALSE,"AGGREGATE";#N/A,#N/A,FALSE,"BOND PL"}</definedName>
    <definedName name="F.BUILDING">"$#REF!.$O$105"</definedName>
    <definedName name="F.BUILDING_72">"$#REF!.$O$106"</definedName>
    <definedName name="F_12">#REF!</definedName>
    <definedName name="F_12Top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9">#REF!</definedName>
    <definedName name="F_4a">#REF!</definedName>
    <definedName name="F_4New">#REF!</definedName>
    <definedName name="F_4sup">#REF!</definedName>
    <definedName name="F_5new">#REF!</definedName>
    <definedName name="f_65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#REF!</definedName>
    <definedName name="F_RPT">#REF!</definedName>
    <definedName name="FA">#REF!</definedName>
    <definedName name="FA_10">#REF!</definedName>
    <definedName name="FA_1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43">#REF!</definedName>
    <definedName name="FA_47">#REF!</definedName>
    <definedName name="FA_66">#REF!</definedName>
    <definedName name="FA_72">#REF!</definedName>
    <definedName name="FA_8">#REF!</definedName>
    <definedName name="FA_9">#REF!</definedName>
    <definedName name="FA_COMP">#REF!</definedName>
    <definedName name="faa">#REF!</definedName>
    <definedName name="FACE">#REF!</definedName>
    <definedName name="FACEQUIP">#REF!</definedName>
    <definedName name="FACF_F">#REF!</definedName>
    <definedName name="FACOH">#REF!</definedName>
    <definedName name="fact_mach_eqm">#REF!</definedName>
    <definedName name="factor_table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#REF!</definedName>
    <definedName name="FASB91">#REF!</definedName>
    <definedName name="fasf">#REF!</definedName>
    <definedName name="fasrfew">#REF!</definedName>
    <definedName name="FAsset">#REF!</definedName>
    <definedName name="FAT">#REF!</definedName>
    <definedName name="faveawv">#N/A</definedName>
    <definedName name="FCOLLETERAL">#REF!</definedName>
    <definedName name="FD">#REF!</definedName>
    <definedName name="fddf">#REF!</definedName>
    <definedName name="fdf">#REF!</definedName>
    <definedName name="fdfdf">#REF!</definedName>
    <definedName name="fdfdz">#REF!</definedName>
    <definedName name="fdg">#REF!</definedName>
    <definedName name="fdgdrhtd">#REF!</definedName>
    <definedName name="fdgf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#REF!</definedName>
    <definedName name="fdsfd">#REF!</definedName>
    <definedName name="FE">#REF!</definedName>
    <definedName name="feasf">#REF!</definedName>
    <definedName name="Feb">#REF!</definedName>
    <definedName name="fedd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#REF!</definedName>
    <definedName name="FF_2">#REF!</definedName>
    <definedName name="FF_2a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5" hidden="1">{"AnnualRentRoll",#N/A,FALSE,"RentRoll"}</definedName>
    <definedName name="fff" localSheetId="4" hidden="1">{"AnnualRentRoll",#N/A,FALSE,"RentRoll"}</definedName>
    <definedName name="fff" localSheetId="1" hidden="1">{"AnnualRentRoll",#N/A,FALSE,"RentRoll"}</definedName>
    <definedName name="fff" localSheetId="2" hidden="1">{"AnnualRentRoll",#N/A,FALSE,"RentRoll"}</definedName>
    <definedName name="fff" hidden="1">{"AnnualRentRoll",#N/A,FALSE,"RentRoll"}</definedName>
    <definedName name="fffds">#REF!</definedName>
    <definedName name="FFFF">#REF!</definedName>
    <definedName name="FFfs">#N/A</definedName>
    <definedName name="ffh" localSheetId="5" hidden="1">{#N/A,#N/A,TRUE,"M [OS-05]-00(1)"}</definedName>
    <definedName name="ffh" localSheetId="4" hidden="1">{#N/A,#N/A,TRUE,"M [OS-05]-00(1)"}</definedName>
    <definedName name="ffh" localSheetId="1" hidden="1">{#N/A,#N/A,TRUE,"M [OS-05]-00(1)"}</definedName>
    <definedName name="ffh" localSheetId="2" hidden="1">{#N/A,#N/A,TRUE,"M [OS-05]-00(1)"}</definedName>
    <definedName name="ffh" hidden="1">{#N/A,#N/A,TRUE,"M [OS-05]-00(1)"}</definedName>
    <definedName name="ffhj">#REF!</definedName>
    <definedName name="ffng">#REF!</definedName>
    <definedName name="ffs">#N/A</definedName>
    <definedName name="ffsw" localSheetId="5">DATE(YEAR(#REF!),MONTH(#REF!)+Payment_Number,DAY(#REF!))</definedName>
    <definedName name="ffsw" localSheetId="4">DATE(YEAR(#REF!),MONTH(#REF!)+Payment_Number,DAY(#REF!))</definedName>
    <definedName name="ffsw" localSheetId="1">DATE(YEAR(#REF!),MONTH(#REF!)+Payment_Number,DAY(#REF!))</definedName>
    <definedName name="ffsw" localSheetId="2">DATE(YEAR(#REF!),MONTH(#REF!)+Payment_Number,DAY(#REF!))</definedName>
    <definedName name="ffsw">DATE(YEAR(#REF!),MONTH(#REF!)+Payment_Number,DAY(#REF!))</definedName>
    <definedName name="f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localSheetId="5" hidden="1">{"'Model'!$A$1:$N$53"}</definedName>
    <definedName name="fht" localSheetId="4" hidden="1">{"'Model'!$A$1:$N$53"}</definedName>
    <definedName name="fht" localSheetId="1" hidden="1">{"'Model'!$A$1:$N$53"}</definedName>
    <definedName name="fht" localSheetId="2" hidden="1">{"'Model'!$A$1:$N$53"}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ePrint" localSheetId="1">#REF!</definedName>
    <definedName name="FinePrint" localSheetId="2">#REF!</definedName>
    <definedName name="FinePrint">#REF!</definedName>
    <definedName name="Finsumm">#REF!</definedName>
    <definedName name="First">#REF!</definedName>
    <definedName name="Firstsheet">#REF!</definedName>
    <definedName name="fix">#REF!</definedName>
    <definedName name="fixasset" localSheetId="5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 localSheetId="5" hidden="1">{"AnnualRentRoll",#N/A,FALSE,"RentRoll"}</definedName>
    <definedName name="FK" localSheetId="4" hidden="1">{"AnnualRentRoll",#N/A,FALSE,"RentRoll"}</definedName>
    <definedName name="FK" localSheetId="1" hidden="1">{"AnnualRentRoll",#N/A,FALSE,"RentRoll"}</definedName>
    <definedName name="FK" localSheetId="2" hidden="1">{"AnnualRentRoll",#N/A,FALSE,"RentRoll"}</definedName>
    <definedName name="FK" hidden="1">{"AnnualRentRoll",#N/A,FALSE,"RentRoll"}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W0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name02">#REF!</definedName>
    <definedName name="fmname03">#REF!</definedName>
    <definedName name="fmname04" hidden="1">#REF!</definedName>
    <definedName name="fmtable">#REF!</definedName>
    <definedName name="fmtype">#REF!</definedName>
    <definedName name="fnfg">#REF!</definedName>
    <definedName name="Fon">#REF!</definedName>
    <definedName name="Foreclosure_Date_Format">#REF!</definedName>
    <definedName name="foreclosure_lookup">#REF!</definedName>
    <definedName name="Foreign">#REF!</definedName>
    <definedName name="FORWARD">#N/A</definedName>
    <definedName name="Foxboro">#REF!</definedName>
    <definedName name="FPL">#REF!</definedName>
    <definedName name="fre">#REF!</definedName>
    <definedName name="free">#REF!</definedName>
    <definedName name="Freport">#REF!</definedName>
    <definedName name="frewff">#REF!</definedName>
    <definedName name="frewfregf">#REF!</definedName>
    <definedName name="frfrerer">#REF!</definedName>
    <definedName name="frgfewq" localSheetId="5" hidden="1">{#N/A,#N/A,FALSE,"Sheet1"}</definedName>
    <definedName name="frgfewq" localSheetId="4" hidden="1">{#N/A,#N/A,FALSE,"Sheet1"}</definedName>
    <definedName name="frgfewq" localSheetId="1" hidden="1">{#N/A,#N/A,FALSE,"Sheet1"}</definedName>
    <definedName name="frgfewq" localSheetId="2" hidden="1">{#N/A,#N/A,FALSE,"Sheet1"}</definedName>
    <definedName name="frgfewq" hidden="1">{#N/A,#N/A,FALSE,"Sheet1"}</definedName>
    <definedName name="fs">#REF!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#REF!</definedName>
    <definedName name="fvfdgdfvf">"TOA Paint (Malaysia) Sdn Bhd"</definedName>
    <definedName name="fvff">#REF!</definedName>
    <definedName name="fwegew2" localSheetId="5" hidden="1">{#N/A,#N/A,FALSE,"Sheet1"}</definedName>
    <definedName name="fwegew2" localSheetId="4" hidden="1">{#N/A,#N/A,FALSE,"Sheet1"}</definedName>
    <definedName name="fwegew2" localSheetId="1" hidden="1">{#N/A,#N/A,FALSE,"Sheet1"}</definedName>
    <definedName name="fwegew2" localSheetId="2" hidden="1">{#N/A,#N/A,FALSE,"Sheet1"}</definedName>
    <definedName name="fwegew2" hidden="1">{#N/A,#N/A,FALSE,"Sheet1"}</definedName>
    <definedName name="FWQFWQF">#N/A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L">#REF!</definedName>
    <definedName name="gddsf">#REF!</definedName>
    <definedName name="gdffdfd">#REF!</definedName>
    <definedName name="gdfg">#REF!</definedName>
    <definedName name="gdhdgh">#REF!</definedName>
    <definedName name="gdsg">#REF!</definedName>
    <definedName name="gdsz" localSheetId="5">Scheduled_Payment+Extra_Payment</definedName>
    <definedName name="gdsz" localSheetId="4">Scheduled_Payment+Extra_Payment</definedName>
    <definedName name="gdsz" localSheetId="1">Scheduled_Payment+Extra_Payment</definedName>
    <definedName name="gdsz" localSheetId="2">Scheduled_Payment+Extra_Payment</definedName>
    <definedName name="gdsz">Scheduled_Payment+Extra_Payment</definedName>
    <definedName name="gdvdsv" localSheetId="5">#REF!</definedName>
    <definedName name="gdvdsv" localSheetId="4">#REF!</definedName>
    <definedName name="gdvdsv" localSheetId="1">#REF!</definedName>
    <definedName name="gdvdsv" localSheetId="2">#REF!</definedName>
    <definedName name="gdvdsv">#REF!</definedName>
    <definedName name="gegew" localSheetId="5">#REF!</definedName>
    <definedName name="gegew" localSheetId="4">#REF!</definedName>
    <definedName name="gegew" localSheetId="1">#REF!</definedName>
    <definedName name="gegew" localSheetId="2">#REF!</definedName>
    <definedName name="gegew">#REF!</definedName>
    <definedName name="gerherher" localSheetId="5">#REF!</definedName>
    <definedName name="gerherher" localSheetId="4">#REF!</definedName>
    <definedName name="gerherher" localSheetId="1">#REF!</definedName>
    <definedName name="gerherher" localSheetId="2">#REF!</definedName>
    <definedName name="gerherher">#REF!</definedName>
    <definedName name="gewgwe">#REF!</definedName>
    <definedName name="gf">#REF!</definedName>
    <definedName name="gfdfd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ds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B_1000_SummaryCashInByMonth_onCVadjQ1">#REF!</definedName>
    <definedName name="GHB_1000_SummaryCashInByMonth_onOrgCVQ1">#REF!</definedName>
    <definedName name="ghgh">#N/A</definedName>
    <definedName name="ghj" localSheetId="5">Scheduled_Payment+Extra_Payment</definedName>
    <definedName name="ghj" localSheetId="4">Scheduled_Payment+Extra_Payment</definedName>
    <definedName name="ghj" localSheetId="1">Scheduled_Payment+Extra_Payment</definedName>
    <definedName name="ghj" localSheetId="2">Scheduled_Payment+Extra_Payment</definedName>
    <definedName name="ghj">Scheduled_Payment+Extra_Payment</definedName>
    <definedName name="ghjgh" localSheetId="5">#REF!</definedName>
    <definedName name="ghjgh" localSheetId="4">#REF!</definedName>
    <definedName name="ghjgh" localSheetId="1">#REF!</definedName>
    <definedName name="ghjgh" localSheetId="2">#REF!</definedName>
    <definedName name="ghjgh">#REF!</definedName>
    <definedName name="ghngfngfnm" localSheetId="5">#REF!</definedName>
    <definedName name="ghngfngfnm" localSheetId="4">#REF!</definedName>
    <definedName name="ghngfngfnm" localSheetId="1">#REF!</definedName>
    <definedName name="ghngfngfnm" localSheetId="2">#REF!</definedName>
    <definedName name="ghngfngfnm">#REF!</definedName>
    <definedName name="ght">#N/A</definedName>
    <definedName name="gift" localSheetId="5">#REF!</definedName>
    <definedName name="gift" localSheetId="4">#REF!</definedName>
    <definedName name="gift" localSheetId="1">#REF!</definedName>
    <definedName name="gift" localSheetId="2">#REF!</definedName>
    <definedName name="gift">#REF!</definedName>
    <definedName name="GIG" localSheetId="5" hidden="1">{#N/A,#N/A,FALSE,"Sheet1"}</definedName>
    <definedName name="GIG" localSheetId="4" hidden="1">{#N/A,#N/A,FALSE,"Sheet1"}</definedName>
    <definedName name="GIG" localSheetId="1" hidden="1">{#N/A,#N/A,FALSE,"Sheet1"}</definedName>
    <definedName name="GIG" localSheetId="2" hidden="1">{#N/A,#N/A,FALSE,"Sheet1"}</definedName>
    <definedName name="GIG" hidden="1">{#N/A,#N/A,FALSE,"Sheet1"}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MNCOST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5" hidden="1">{#N/A,#N/A,FALSE,"Sheet1"}</definedName>
    <definedName name="GOP" localSheetId="4" hidden="1">{#N/A,#N/A,FALSE,"Sheet1"}</definedName>
    <definedName name="GOP" localSheetId="1" hidden="1">{#N/A,#N/A,FALSE,"Sheet1"}</definedName>
    <definedName name="GOP" localSheetId="2" hidden="1">{#N/A,#N/A,FALSE,"Sheet1"}</definedName>
    <definedName name="GOP" hidden="1">{#N/A,#N/A,FALSE,"Sheet1"}</definedName>
    <definedName name="GOT" localSheetId="5" hidden="1">{#N/A,#N/A,FALSE,"Sheet1"}</definedName>
    <definedName name="GOT" localSheetId="4" hidden="1">{#N/A,#N/A,FALSE,"Sheet1"}</definedName>
    <definedName name="GOT" localSheetId="1" hidden="1">{#N/A,#N/A,FALSE,"Sheet1"}</definedName>
    <definedName name="GOT" localSheetId="2" hidden="1">{#N/A,#N/A,FALSE,"Sheet1"}</definedName>
    <definedName name="GOT" hidden="1">{#N/A,#N/A,FALSE,"Sheet1"}</definedName>
    <definedName name="GProfit">#REF!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ss_Pymts_98">#REF!</definedName>
    <definedName name="Gross_Pymts_99">#REF!</definedName>
    <definedName name="GrossProfit">#REF!</definedName>
    <definedName name="Group">#REF!</definedName>
    <definedName name="GRP">#REF!</definedName>
    <definedName name="Gsc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#REF!</definedName>
    <definedName name="gwrgwrg">#REF!</definedName>
    <definedName name="gww" localSheetId="5">Scheduled_Payment+Extra_Payment</definedName>
    <definedName name="gww" localSheetId="4">Scheduled_Payment+Extra_Payment</definedName>
    <definedName name="gww" localSheetId="1">Scheduled_Payment+Extra_Payment</definedName>
    <definedName name="gww" localSheetId="2">Scheduled_Payment+Extra_Payment</definedName>
    <definedName name="gww">Scheduled_Payment+Extra_Payment</definedName>
    <definedName name="gz">#REF!</definedName>
    <definedName name="h">#REF!</definedName>
    <definedName name="h_49">#REF!</definedName>
    <definedName name="h_65">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hg" localSheetId="1">MATCH(0.01,#REF!,-1)+1</definedName>
    <definedName name="hghg" localSheetId="2">MATCH(0.01,#REF!,-1)+1</definedName>
    <definedName name="hghg">MATCH(0.01,#REF!,-1)+1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#REF!</definedName>
    <definedName name="HighTech">#REF!</definedName>
    <definedName name="hii">#N/A</definedName>
    <definedName name="HIP" localSheetId="5" hidden="1">{#N/A,#N/A,FALSE,"Sheet1"}</definedName>
    <definedName name="HIP" localSheetId="4" hidden="1">{#N/A,#N/A,FALSE,"Sheet1"}</definedName>
    <definedName name="HIP" localSheetId="1" hidden="1">{#N/A,#N/A,FALSE,"Sheet1"}</definedName>
    <definedName name="HIP" localSheetId="2" hidden="1">{#N/A,#N/A,FALSE,"Sheet1"}</definedName>
    <definedName name="HIP" hidden="1">{#N/A,#N/A,FALSE,"Sheet1"}</definedName>
    <definedName name="hitech" hidden="1">#REF!</definedName>
    <definedName name="hjghk">#REF!</definedName>
    <definedName name="hjhjhj">#REF!</definedName>
    <definedName name="hjjd">#REF!</definedName>
    <definedName name="hjk" hidden="1">#REF!</definedName>
    <definedName name="HK">#REF!</definedName>
    <definedName name="hkghkghk">#REF!</definedName>
    <definedName name="hlhlhlu">#REF!</definedName>
    <definedName name="hlhujlhlu">#REF!</definedName>
    <definedName name="hnn" localSheetId="5" hidden="1">{#N/A,#N/A,TRUE,"M [OS-05]-00(1)"}</definedName>
    <definedName name="hnn" localSheetId="4" hidden="1">{#N/A,#N/A,TRUE,"M [OS-05]-00(1)"}</definedName>
    <definedName name="hnn" localSheetId="1" hidden="1">{#N/A,#N/A,TRUE,"M [OS-05]-00(1)"}</definedName>
    <definedName name="hnn" localSheetId="2" hidden="1">{#N/A,#N/A,TRUE,"M [OS-05]-00(1)"}</definedName>
    <definedName name="hnn" hidden="1">{#N/A,#N/A,TRUE,"M [OS-05]-00(1)"}</definedName>
    <definedName name="HOP" localSheetId="5" hidden="1">{#N/A,#N/A,FALSE,"Sheet1"}</definedName>
    <definedName name="HOP" localSheetId="4" hidden="1">{#N/A,#N/A,FALSE,"Sheet1"}</definedName>
    <definedName name="HOP" localSheetId="1" hidden="1">{#N/A,#N/A,FALSE,"Sheet1"}</definedName>
    <definedName name="HOP" localSheetId="2" hidden="1">{#N/A,#N/A,FALSE,"Sheet1"}</definedName>
    <definedName name="HOP" hidden="1">{#N/A,#N/A,FALSE,"Sheet1"}</definedName>
    <definedName name="HP">#REF!</definedName>
    <definedName name="hp11_1">#REF!</definedName>
    <definedName name="hp11_10">#REF!</definedName>
    <definedName name="hp11_25">"'file://LIEH/JobOnHand/IndexFurniture 06/WeltaxcompPY.xls'#$AFA.$#REF!$#REF!"</definedName>
    <definedName name="hp11_5">#REF!</definedName>
    <definedName name="hp11_72">"'file://MINDY/JobOnHand/IndexFurniture 06/WeltaxcompPY.xls'#$AFA.$#REF!$#REF!"</definedName>
    <definedName name="hp11_8">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#REF!</definedName>
    <definedName name="hp2_12_1">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#REF!</definedName>
    <definedName name="hp2_14_1">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#REF!</definedName>
    <definedName name="hp2_24">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#REF!</definedName>
    <definedName name="hp2_33">#REF!</definedName>
    <definedName name="hp2_33_1">"'file://MINDY/JobOnHand/Assurance/RedFox_06/WeltaxcompPY.xls'#$AFA.$#REF!$#REF!"</definedName>
    <definedName name="hp2_34">#REF!</definedName>
    <definedName name="hp2_34_1">"'file:///A:/WeltaxcompPY.xls'#$AFA.$#REF!$#REF!"</definedName>
    <definedName name="hp2_35">#REF!</definedName>
    <definedName name="hp2_35_1">"'file://NIL-YXRA5HG0HP5/Company/Company/Assurance/Dosca_04/WeltaxcompPY.xls'#$AFA.$#REF!$#REF!"</definedName>
    <definedName name="hp2_36">#REF!</definedName>
    <definedName name="hp2_37">#REF!</definedName>
    <definedName name="hp2_37_1">"'file://Lieh/jobonhand/My Jobs/Royaparcel_06/WeltaxcompPY.xls'#$AFA.$#REF!$#REF!"</definedName>
    <definedName name="hp2_38">#REF!</definedName>
    <definedName name="hp2_39">#REF!</definedName>
    <definedName name="hp2_4">#REF!</definedName>
    <definedName name="hp2_40">#REF!</definedName>
    <definedName name="hp2_41">#REF!</definedName>
    <definedName name="hp2_42">#REF!</definedName>
    <definedName name="hp2_43">#REF!</definedName>
    <definedName name="hp2_44">#REF!</definedName>
    <definedName name="hp2_45">#REF!</definedName>
    <definedName name="hp2_46">#REF!</definedName>
    <definedName name="hp2_47">#REF!</definedName>
    <definedName name="hp2_49">#REF!</definedName>
    <definedName name="hp2_5">#REF!</definedName>
    <definedName name="hp2_50">#REF!</definedName>
    <definedName name="hp2_52">#REF!</definedName>
    <definedName name="hp2_53">#REF!</definedName>
    <definedName name="hp2_54">#REF!</definedName>
    <definedName name="hp2_56">#REF!</definedName>
    <definedName name="hp2_6">#REF!</definedName>
    <definedName name="hp2_6_1">#REF!</definedName>
    <definedName name="hp2_60">#REF!</definedName>
    <definedName name="hp2_61">#REF!</definedName>
    <definedName name="hp2_65">#REF!</definedName>
    <definedName name="hp2_67">#REF!</definedName>
    <definedName name="hp2_68">#REF!</definedName>
    <definedName name="hp2_7">#REF!</definedName>
    <definedName name="hp2_70">#REF!</definedName>
    <definedName name="hp2_71">#REF!</definedName>
    <definedName name="hp2_72">"'file://JB2/Company/Assurance/QuanCheng_05/WeltaxcompPY.xls'#$AFA.$#REF!$#REF!"</definedName>
    <definedName name="hp2_79">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#REF!</definedName>
    <definedName name="hpp_72">"'file://JB003/Assurance/SoonYeMarketing\'05/WeltaxcompPY.xls'#$AFA.$#REF!$#REF!"</definedName>
    <definedName name="hr">#REF!</definedName>
    <definedName name="hrh" localSheetId="5">OFFSET(#REF!,0,0,jhtt)</definedName>
    <definedName name="hrh" localSheetId="4">OFFSET(#REF!,0,0,jhtt)</definedName>
    <definedName name="hrh" localSheetId="1">OFFSET(#REF!,0,0,[0]!jhtt)</definedName>
    <definedName name="hrh" localSheetId="2">OFFSET(#REF!,0,0,[0]!jhtt)</definedName>
    <definedName name="hrh">OFFSET(#REF!,0,0,jhtt)</definedName>
    <definedName name="hrrh">#REF!</definedName>
    <definedName name="HSCB">#REF!</definedName>
    <definedName name="hsgsg">#REF!</definedName>
    <definedName name="ht" localSheetId="5" hidden="1">{#N/A,#N/A,TRUE,"M [OS-05]-00(1)";#N/A,#N/A,TRUE,"M [OS-05]-00(1)"}</definedName>
    <definedName name="ht" localSheetId="4" hidden="1">{#N/A,#N/A,TRUE,"M [OS-05]-00(1)";#N/A,#N/A,TRUE,"M [OS-05]-00(1)"}</definedName>
    <definedName name="ht" localSheetId="1" hidden="1">{#N/A,#N/A,TRUE,"M [OS-05]-00(1)";#N/A,#N/A,TRUE,"M [OS-05]-00(1)"}</definedName>
    <definedName name="ht" localSheetId="2" hidden="1">{#N/A,#N/A,TRUE,"M [OS-05]-00(1)";#N/A,#N/A,TRUE,"M [OS-05]-00(1)"}</definedName>
    <definedName name="ht" hidden="1">{#N/A,#N/A,TRUE,"M [OS-05]-00(1)";#N/A,#N/A,TRUE,"M [OS-05]-00(1)"}</definedName>
    <definedName name="hth" localSheetId="1">MATCH(0.01,#REF!,-1)+1</definedName>
    <definedName name="hth" localSheetId="2">MATCH(0.01,#REF!,-1)+1</definedName>
    <definedName name="hth">MATCH(0.01,#REF!,-1)+1</definedName>
    <definedName name="htht">#REF!</definedName>
    <definedName name="HTML_CodePage" hidden="1">874</definedName>
    <definedName name="HTML_Control" localSheetId="5" hidden="1">{"'Exchange Rate'!$A$1:$E$33"}</definedName>
    <definedName name="HTML_Control" localSheetId="4" hidden="1">{"'Exchange Rate'!$A$1:$E$33"}</definedName>
    <definedName name="HTML_Control" localSheetId="1" hidden="1">{"'Exchange Rate'!$A$1:$E$33"}</definedName>
    <definedName name="HTML_Control" localSheetId="2" hidden="1">{"'Exchange Rate'!$A$1:$E$33"}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pLeeHing">#REF!</definedName>
    <definedName name="huu">#REF!</definedName>
    <definedName name="hvhvh">#REF!</definedName>
    <definedName name="hvlpp" hidden="1">#REF!</definedName>
    <definedName name="i">#N/A</definedName>
    <definedName name="i_49">#REF!</definedName>
    <definedName name="i_65">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ii" localSheetId="5" hidden="1">{#N/A,#N/A,FALSE,"ExitStratigy"}</definedName>
    <definedName name="iii" localSheetId="4" hidden="1">{#N/A,#N/A,FALSE,"ExitStratigy"}</definedName>
    <definedName name="iii" localSheetId="1" hidden="1">{#N/A,#N/A,FALSE,"ExitStratigy"}</definedName>
    <definedName name="iii" localSheetId="2" hidden="1">{#N/A,#N/A,FALSE,"ExitStratigy"}</definedName>
    <definedName name="iii" hidden="1">{#N/A,#N/A,FALSE,"ExitStratigy"}</definedName>
    <definedName name="iiii" localSheetId="5" hidden="1">{#N/A,#N/A,FALSE,"Summary"}</definedName>
    <definedName name="iiii" localSheetId="4" hidden="1">{#N/A,#N/A,FALSE,"Summary"}</definedName>
    <definedName name="iiii" localSheetId="1" hidden="1">{#N/A,#N/A,FALSE,"Summary"}</definedName>
    <definedName name="iiii" localSheetId="2" hidden="1">{#N/A,#N/A,FALSE,"Summary"}</definedName>
    <definedName name="iiii" hidden="1">{#N/A,#N/A,FALSE,"Summary"}</definedName>
    <definedName name="iiiii">#REF!</definedName>
    <definedName name="ikk">#REF!</definedName>
    <definedName name="Income_statement">#REF!</definedName>
    <definedName name="Index">#REF!</definedName>
    <definedName name="indYavg">#REF!</definedName>
    <definedName name="INITIAL_ALLOWAN">#REF!</definedName>
    <definedName name="initial_dep">#REF!</definedName>
    <definedName name="input">#REF!</definedName>
    <definedName name="inputb1">#N/A</definedName>
    <definedName name="inputbe">#N/A</definedName>
    <definedName name="inputc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#REF!</definedName>
    <definedName name="Int">#REF!</definedName>
    <definedName name="intangible">#REF!</definedName>
    <definedName name="Intangibles">#REF!</definedName>
    <definedName name="InTax">#REF!</definedName>
    <definedName name="intdec00">#REF!</definedName>
    <definedName name="Intellectronics">#REF!</definedName>
    <definedName name="INTER_CO">#N/A</definedName>
    <definedName name="interco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only">#REF!</definedName>
    <definedName name="Interest_Rate">#REF!</definedName>
    <definedName name="Internal">#REF!</definedName>
    <definedName name="INTExp">#REF!</definedName>
    <definedName name="inventory">#REF!</definedName>
    <definedName name="Inventorybalance0802">#REF!</definedName>
    <definedName name="Invest_subsidiaries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#REF!</definedName>
    <definedName name="JAKAR95">#REF!</definedName>
    <definedName name="jakcnl">#REF!</definedName>
    <definedName name="Jan">#REF!</definedName>
    <definedName name="Jas" localSheetId="5" hidden="1">{"'Feb 99'!$A$1:$G$30"}</definedName>
    <definedName name="Jas" localSheetId="4" hidden="1">{"'Feb 99'!$A$1:$G$30"}</definedName>
    <definedName name="Jas" localSheetId="1" hidden="1">{"'Feb 99'!$A$1:$G$30"}</definedName>
    <definedName name="Jas" localSheetId="2" hidden="1">{"'Feb 99'!$A$1:$G$30"}</definedName>
    <definedName name="Jas" hidden="1">{"'Feb 99'!$A$1:$G$30"}</definedName>
    <definedName name="JASMINE">#REF!</definedName>
    <definedName name="jb">#REF!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#REF!</definedName>
    <definedName name="jfht" localSheetId="5">Scheduled_Payment+Extra_Payment</definedName>
    <definedName name="jfht" localSheetId="4">Scheduled_Payment+Extra_Payment</definedName>
    <definedName name="jfht" localSheetId="1">Scheduled_Payment+Extra_Payment</definedName>
    <definedName name="jfht" localSheetId="2">Scheduled_Payment+Extra_Payment</definedName>
    <definedName name="jfht">Scheduled_Payment+Extra_Payment</definedName>
    <definedName name="jfjfjyfj" localSheetId="5">#REF!</definedName>
    <definedName name="jfjfjyfj" localSheetId="4">#REF!</definedName>
    <definedName name="jfjfjyfj" localSheetId="1">#REF!</definedName>
    <definedName name="jfjfjyfj" localSheetId="2">#REF!</definedName>
    <definedName name="jfjfjyfj">#REF!</definedName>
    <definedName name="jftjfj" localSheetId="5">#REF!</definedName>
    <definedName name="jftjfj" localSheetId="4">#REF!</definedName>
    <definedName name="jftjfj" localSheetId="1">#REF!</definedName>
    <definedName name="jftjfj" localSheetId="2">#REF!</definedName>
    <definedName name="jftjfj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">#REF!</definedName>
    <definedName name="jhbjjln">#REF!</definedName>
    <definedName name="jhf" localSheetId="1">OFFSET(#REF!,0,0,#REF!)</definedName>
    <definedName name="jhf" localSheetId="2">OFFSET(#REF!,0,0,#REF!)</definedName>
    <definedName name="jhf">OFFSET(#REF!,0,0,#REF!)</definedName>
    <definedName name="jhg">#N/A</definedName>
    <definedName name="jhhj">#N/A</definedName>
    <definedName name="jhhk">#N/A</definedName>
    <definedName name="jhtt">#N/A</definedName>
    <definedName name="jik">#REF!</definedName>
    <definedName name="jj" localSheetId="5" hidden="1">{#N/A,#N/A,FALSE,"OperatingAssumptions"}</definedName>
    <definedName name="jj" localSheetId="4" hidden="1">{#N/A,#N/A,FALSE,"OperatingAssumptions"}</definedName>
    <definedName name="jj" localSheetId="1" hidden="1">{#N/A,#N/A,FALSE,"OperatingAssumptions"}</definedName>
    <definedName name="jj" localSheetId="2" hidden="1">{#N/A,#N/A,FALSE,"OperatingAssumptions"}</definedName>
    <definedName name="jj" hidden="1">{#N/A,#N/A,FALSE,"OperatingAssumptions"}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localSheetId="5" hidden="1">{#N/A,#N/A,FALSE,"OperatingAssumptions"}</definedName>
    <definedName name="JJJ" localSheetId="4" hidden="1">{#N/A,#N/A,FALSE,"OperatingAssumptions"}</definedName>
    <definedName name="JJJ" localSheetId="1" hidden="1">{#N/A,#N/A,FALSE,"OperatingAssumptions"}</definedName>
    <definedName name="JJJ" localSheetId="2" hidden="1">{#N/A,#N/A,FALSE,"OperatingAssumptions"}</definedName>
    <definedName name="JJJ" hidden="1">{#N/A,#N/A,FALSE,"OperatingAssumptions"}</definedName>
    <definedName name="jjjjj">#REF!</definedName>
    <definedName name="jjkj">#REF!</definedName>
    <definedName name="jk">#REF!</definedName>
    <definedName name="jkcvls">#REF!</definedName>
    <definedName name="jkhjh" localSheetId="5" hidden="1">{"'Model'!$A$1:$N$53"}</definedName>
    <definedName name="jkhjh" localSheetId="4" hidden="1">{"'Model'!$A$1:$N$53"}</definedName>
    <definedName name="jkhjh" localSheetId="1" hidden="1">{"'Model'!$A$1:$N$53"}</definedName>
    <definedName name="jkhjh" localSheetId="2" hidden="1">{"'Model'!$A$1:$N$53"}</definedName>
    <definedName name="jkhjh" hidden="1">{"'Model'!$A$1:$N$53"}</definedName>
    <definedName name="jkkjkj">#REF!</definedName>
    <definedName name="jkldjfpo" localSheetId="5" hidden="1">{"AnnualRentRoll",#N/A,FALSE,"RentRoll"}</definedName>
    <definedName name="jkldjfpo" localSheetId="4" hidden="1">{"AnnualRentRoll",#N/A,FALSE,"RentRoll"}</definedName>
    <definedName name="jkldjfpo" localSheetId="1" hidden="1">{"AnnualRentRoll",#N/A,FALSE,"RentRoll"}</definedName>
    <definedName name="jkldjfpo" localSheetId="2" hidden="1">{"AnnualRentRoll",#N/A,FALSE,"RentRoll"}</definedName>
    <definedName name="jkldjfpo" hidden="1">{"AnnualRentRoll",#N/A,FALSE,"RentRoll"}</definedName>
    <definedName name="jrrjrtj">#REF!</definedName>
    <definedName name="jrtjqer">#REF!</definedName>
    <definedName name="jryjryj">#REF!</definedName>
    <definedName name="JSDK">#REF!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#REF!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 localSheetId="5">Scheduled_Payment+Extra_Payment</definedName>
    <definedName name="K" localSheetId="4">Scheduled_Payment+Extra_Payment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.D.Howa">#REF!</definedName>
    <definedName name="k2.2">"'file:///A:/WeltaxcompPY.xls'#$AFA.$#REF!$#REF!"</definedName>
    <definedName name="k2.2_49">#REF!</definedName>
    <definedName name="k2.2_65">#REF!</definedName>
    <definedName name="k2.2_72">"'file:///A:/WeltaxcompPY.xls'#$AFA.$#REF!$#REF!"</definedName>
    <definedName name="K2a" localSheetId="5" hidden="1">{#N/A,#N/A,FALSE,"Sheet1"}</definedName>
    <definedName name="K2a" localSheetId="4" hidden="1">{#N/A,#N/A,FALSE,"Sheet1"}</definedName>
    <definedName name="K2a" localSheetId="1" hidden="1">{#N/A,#N/A,FALSE,"Sheet1"}</definedName>
    <definedName name="K2a" localSheetId="2" hidden="1">{#N/A,#N/A,FALSE,"Sheet1"}</definedName>
    <definedName name="K2a" hidden="1">{#N/A,#N/A,FALSE,"Sheet1"}</definedName>
    <definedName name="KAA" localSheetId="5" hidden="1">{#N/A,#N/A,FALSE,"Sheet1"}</definedName>
    <definedName name="KAA" localSheetId="4" hidden="1">{#N/A,#N/A,FALSE,"Sheet1"}</definedName>
    <definedName name="KAA" localSheetId="1" hidden="1">{#N/A,#N/A,FALSE,"Sheet1"}</definedName>
    <definedName name="KAA" localSheetId="2" hidden="1">{#N/A,#N/A,FALSE,"Sheet1"}</definedName>
    <definedName name="KAA" hidden="1">{#N/A,#N/A,FALSE,"Sheet1"}</definedName>
    <definedName name="Karen">#REF!</definedName>
    <definedName name="KB" localSheetId="5" hidden="1">{#N/A,#N/A,FALSE,"Sheet1"}</definedName>
    <definedName name="KB" localSheetId="4" hidden="1">{#N/A,#N/A,FALSE,"Sheet1"}</definedName>
    <definedName name="KB" localSheetId="1" hidden="1">{#N/A,#N/A,FALSE,"Sheet1"}</definedName>
    <definedName name="KB" localSheetId="2" hidden="1">{#N/A,#N/A,FALSE,"Sheet1"}</definedName>
    <definedName name="KB" hidden="1">{#N/A,#N/A,FALSE,"Sheet1"}</definedName>
    <definedName name="KBK">#REF!</definedName>
    <definedName name="KC">#REF!</definedName>
    <definedName name="KCC">#REF!</definedName>
    <definedName name="Kd">#REF!</definedName>
    <definedName name="Ke">#REF!</definedName>
    <definedName name="ked" localSheetId="5" hidden="1">{"'Model'!$A$1:$N$53"}</definedName>
    <definedName name="ked" localSheetId="4" hidden="1">{"'Model'!$A$1:$N$53"}</definedName>
    <definedName name="ked" localSheetId="1" hidden="1">{"'Model'!$A$1:$N$53"}</definedName>
    <definedName name="ked" localSheetId="2" hidden="1">{"'Model'!$A$1:$N$53"}</definedName>
    <definedName name="ked" hidden="1">{"'Model'!$A$1:$N$53"}</definedName>
    <definedName name="KESB95">#REF!</definedName>
    <definedName name="KESBAN">#REF!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g">#N/A</definedName>
    <definedName name="KICK" localSheetId="5" hidden="1">{#N/A,#N/A,FALSE,"Sheet1"}</definedName>
    <definedName name="KICK" localSheetId="4" hidden="1">{#N/A,#N/A,FALSE,"Sheet1"}</definedName>
    <definedName name="KICK" localSheetId="1" hidden="1">{#N/A,#N/A,FALSE,"Sheet1"}</definedName>
    <definedName name="KICK" localSheetId="2" hidden="1">{#N/A,#N/A,FALSE,"Sheet1"}</definedName>
    <definedName name="KICK" hidden="1">{#N/A,#N/A,FALSE,"Sheet1"}</definedName>
    <definedName name="kiyklyillyur">#REF!</definedName>
    <definedName name="kjkj">#REF!</definedName>
    <definedName name="kk">#REF!</definedName>
    <definedName name="KKK">#REF!</definedName>
    <definedName name="kkkk" localSheetId="5" hidden="1">{#N/A,#N/A,FALSE,"LoanAssumptions"}</definedName>
    <definedName name="kkkk" localSheetId="4" hidden="1">{#N/A,#N/A,FALSE,"LoanAssumptions"}</definedName>
    <definedName name="kkkk" localSheetId="1" hidden="1">{#N/A,#N/A,FALSE,"LoanAssumptions"}</definedName>
    <definedName name="kkkk" localSheetId="2" hidden="1">{#N/A,#N/A,FALSE,"LoanAssumptions"}</definedName>
    <definedName name="kkkk" hidden="1">{#N/A,#N/A,FALSE,"LoanAssumptions"}</definedName>
    <definedName name="kkzc" localSheetId="5" hidden="1">{#N/A,#N/A,FALSE,"Sheet1"}</definedName>
    <definedName name="kkzc" localSheetId="4" hidden="1">{#N/A,#N/A,FALSE,"Sheet1"}</definedName>
    <definedName name="kkzc" localSheetId="1" hidden="1">{#N/A,#N/A,FALSE,"Sheet1"}</definedName>
    <definedName name="kkzc" localSheetId="2" hidden="1">{#N/A,#N/A,FALSE,"Sheet1"}</definedName>
    <definedName name="kkzc" hidden="1">{#N/A,#N/A,FALSE,"Sheet1"}</definedName>
    <definedName name="kl">#REF!</definedName>
    <definedName name="klk">#REF!</definedName>
    <definedName name="KLP" localSheetId="5" hidden="1">{#N/A,#N/A,FALSE,"Sheet1"}</definedName>
    <definedName name="KLP" localSheetId="4" hidden="1">{#N/A,#N/A,FALSE,"Sheet1"}</definedName>
    <definedName name="KLP" localSheetId="1" hidden="1">{#N/A,#N/A,FALSE,"Sheet1"}</definedName>
    <definedName name="KLP" localSheetId="2" hidden="1">{#N/A,#N/A,FALSE,"Sheet1"}</definedName>
    <definedName name="KLP" hidden="1">{#N/A,#N/A,FALSE,"Sheet1"}</definedName>
    <definedName name="kmghkfjd">#REF!</definedName>
    <definedName name="knk" localSheetId="5">#REF!,#REF!</definedName>
    <definedName name="knk" localSheetId="4">#REF!,#REF!</definedName>
    <definedName name="knk" localSheetId="1">#REF!,#REF!</definedName>
    <definedName name="knk" localSheetId="2">#REF!,#REF!</definedName>
    <definedName name="knk">#REF!,#REF!</definedName>
    <definedName name="KOS_PENGILANGAN">#REF!</definedName>
    <definedName name="Koy_AREA">#REF!</definedName>
    <definedName name="ktkrywyw">#REF!</definedName>
    <definedName name="ktukmtukm">#REF!</definedName>
    <definedName name="kun">#REF!</definedName>
    <definedName name="kutktuk">#REF!</definedName>
    <definedName name="L">#N/A</definedName>
    <definedName name="L_1a">#REF!</definedName>
    <definedName name="LA">#REF!</definedName>
    <definedName name="LABUAN">#REF!</definedName>
    <definedName name="LABUAN95">#REF!</definedName>
    <definedName name="Lain">#REF!</definedName>
    <definedName name="LAIN_LAIN_PENDAPATAN">#REF!</definedName>
    <definedName name="last">#REF!</definedName>
    <definedName name="Last_Row" localSheetId="5">IF('CF (E)'!Values_Entered,Header_Row+'CF (E)'!Number_of_Payments,Header_Row)</definedName>
    <definedName name="Last_Row" localSheetId="4">IF('Equity (E)_Com'!Values_Entered,Header_Row+'Equity (E)_Com'!Number_of_Payments,Header_Row)</definedName>
    <definedName name="Last_Row" localSheetId="1">IF('PL (3M)'!Values_Entered,[0]!Header_Row+'PL (3M)'!Number_of_Payments,[0]!Header_Row)</definedName>
    <definedName name="Last_Row" localSheetId="2">IF('PL (9M)'!Values_Entered,[0]!Header_Row+'PL (9M)'!Number_of_Payments,[0]!Header_Row)</definedName>
    <definedName name="Last_Row">IF('CF (E)'!Values_Entered,Header_Row+'CF (E)'!Number_of_Payments,Header_Row)</definedName>
    <definedName name="LASTCOLUMNCELL" localSheetId="5">#REF!</definedName>
    <definedName name="LASTCOLUMNCELL" localSheetId="4">#REF!</definedName>
    <definedName name="LASTCOLUMNCELL" localSheetId="1">#REF!</definedName>
    <definedName name="LASTCOLUMNCELL" localSheetId="2">#REF!</definedName>
    <definedName name="LASTCOLUMNCELL">#REF!</definedName>
    <definedName name="LastFridayDateAdj">#REF!</definedName>
    <definedName name="LastFriDayNAVAdj">#REF!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5" hidden="1">{#N/A,#N/A,FALSE,"Sheet1"}</definedName>
    <definedName name="LIK" localSheetId="4" hidden="1">{#N/A,#N/A,FALSE,"Sheet1"}</definedName>
    <definedName name="LIK" localSheetId="1" hidden="1">{#N/A,#N/A,FALSE,"Sheet1"}</definedName>
    <definedName name="LIK" localSheetId="2" hidden="1">{#N/A,#N/A,FALSE,"Sheet1"}</definedName>
    <definedName name="LIK" hidden="1">{#N/A,#N/A,FALSE,"Sheet1"}</definedName>
    <definedName name="likl">#REF!</definedName>
    <definedName name="lINE">#REF!</definedName>
    <definedName name="Line1">#REF!</definedName>
    <definedName name="LIST_M">#REF!</definedName>
    <definedName name="LIT">#REF!</definedName>
    <definedName name="liyen">#REF!</definedName>
    <definedName name="lkj" localSheetId="5" hidden="1">{"MonthlyRentRoll",#N/A,FALSE,"RentRoll"}</definedName>
    <definedName name="lkj" localSheetId="4" hidden="1">{"MonthlyRentRoll",#N/A,FALSE,"RentRoll"}</definedName>
    <definedName name="lkj" localSheetId="1" hidden="1">{"MonthlyRentRoll",#N/A,FALSE,"RentRoll"}</definedName>
    <definedName name="lkj" localSheetId="2" hidden="1">{"MonthlyRentRoll",#N/A,FALSE,"RentRoll"}</definedName>
    <definedName name="lkj" hidden="1">{"MonthlyRentRoll",#N/A,FALSE,"RentRoll"}</definedName>
    <definedName name="ll" localSheetId="5" hidden="1">{"MonthlyRentRoll",#N/A,FALSE,"RentRoll"}</definedName>
    <definedName name="ll" localSheetId="4" hidden="1">{"MonthlyRentRoll",#N/A,FALSE,"RentRoll"}</definedName>
    <definedName name="ll" localSheetId="1" hidden="1">{"MonthlyRentRoll",#N/A,FALSE,"RentRoll"}</definedName>
    <definedName name="ll" localSheetId="2" hidden="1">{"MonthlyRentRoll",#N/A,FALSE,"RentRoll"}</definedName>
    <definedName name="ll" hidden="1">{"MonthlyRentRoll",#N/A,FALSE,"RentRoll"}</definedName>
    <definedName name="ll_72">"$#REF!.$A$1:$M$74"</definedName>
    <definedName name="lll">#REF!</definedName>
    <definedName name="LLLL" localSheetId="5" hidden="1">{#N/A,#N/A,FALSE,"OperatingAssumptions"}</definedName>
    <definedName name="LLLL" localSheetId="4" hidden="1">{#N/A,#N/A,FALSE,"OperatingAssumptions"}</definedName>
    <definedName name="LLLL" localSheetId="1" hidden="1">{#N/A,#N/A,FALSE,"OperatingAssumptions"}</definedName>
    <definedName name="LLLL" localSheetId="2" hidden="1">{#N/A,#N/A,FALSE,"OperatingAssumptions"}</definedName>
    <definedName name="LLLL" hidden="1">{#N/A,#N/A,FALSE,"OperatingAssumptions"}</definedName>
    <definedName name="lllll">#REF!</definedName>
    <definedName name="LM">#REF!</definedName>
    <definedName name="Loan">#REF!</definedName>
    <definedName name="Loan_Amount">#REF!</definedName>
    <definedName name="loan_number">#REF!</definedName>
    <definedName name="Loan_Start">#REF!</definedName>
    <definedName name="Loan_Years">#REF!</definedName>
    <definedName name="Loan1">#REF!</definedName>
    <definedName name="Loan1008ByBrnOut">#REF!</definedName>
    <definedName name="LoanInterCo">#REF!</definedName>
    <definedName name="LoanRepay">#REF!</definedName>
    <definedName name="loc">#REF!</definedName>
    <definedName name="loc_cur">#REF!</definedName>
    <definedName name="lok" localSheetId="5" hidden="1">{#N/A,#N/A,TRUE,"M [OS-05]-00(1)"}</definedName>
    <definedName name="lok" localSheetId="4" hidden="1">{#N/A,#N/A,TRUE,"M [OS-05]-00(1)"}</definedName>
    <definedName name="lok" localSheetId="1" hidden="1">{#N/A,#N/A,TRUE,"M [OS-05]-00(1)"}</definedName>
    <definedName name="lok" localSheetId="2" hidden="1">{#N/A,#N/A,TRUE,"M [OS-05]-00(1)"}</definedName>
    <definedName name="lok" hidden="1">{#N/A,#N/A,TRUE,"M [OS-05]-00(1)"}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P" localSheetId="5" hidden="1">{#N/A,#N/A,FALSE,"Sheet1"}</definedName>
    <definedName name="LOP" localSheetId="4" hidden="1">{#N/A,#N/A,FALSE,"Sheet1"}</definedName>
    <definedName name="LOP" localSheetId="1" hidden="1">{#N/A,#N/A,FALSE,"Sheet1"}</definedName>
    <definedName name="LOP" localSheetId="2" hidden="1">{#N/A,#N/A,FALSE,"Sheet1"}</definedName>
    <definedName name="LOP" hidden="1">{#N/A,#N/A,FALSE,"Sheet1"}</definedName>
    <definedName name="lsat">#REF!</definedName>
    <definedName name="LtLoan">#REF!</definedName>
    <definedName name="ltultuklt">#REF!</definedName>
    <definedName name="LUCK" localSheetId="5" hidden="1">{#N/A,#N/A,FALSE,"Sheet1"}</definedName>
    <definedName name="LUCK" localSheetId="4" hidden="1">{#N/A,#N/A,FALSE,"Sheet1"}</definedName>
    <definedName name="LUCK" localSheetId="1" hidden="1">{#N/A,#N/A,FALSE,"Sheet1"}</definedName>
    <definedName name="LUCK" localSheetId="2" hidden="1">{#N/A,#N/A,FALSE,"Sheet1"}</definedName>
    <definedName name="LUCK" hidden="1">{#N/A,#N/A,FALSE,"Sheet1"}</definedName>
    <definedName name="luglkguu">#REF!</definedName>
    <definedName name="m">#N/A</definedName>
    <definedName name="M.PER">#REF!</definedName>
    <definedName name="M_2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S">#REF!</definedName>
    <definedName name="mai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ndatory_Status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k_Up">#REF!</definedName>
    <definedName name="MasterSpinner2">#REF!</definedName>
    <definedName name="MATV">#REF!</definedName>
    <definedName name="MATV1">#REF!</definedName>
    <definedName name="May">#REF!</definedName>
    <definedName name="MB">#REF!</definedName>
    <definedName name="mc">#REF!</definedName>
    <definedName name="mctrend">#REF!</definedName>
    <definedName name="MDRate">#REF!</definedName>
    <definedName name="mdsmf">#REF!</definedName>
    <definedName name="Mduration">#REF!</definedName>
    <definedName name="ME_List">#REF!</definedName>
    <definedName name="memo1">#REF!</definedName>
    <definedName name="memo2">#REF!</definedName>
    <definedName name="meng">#REF!</definedName>
    <definedName name="meng_72">#REF!</definedName>
    <definedName name="mg">#REF!</definedName>
    <definedName name="min" localSheetId="5" hidden="1">{"'Feb 99'!$A$1:$G$30"}</definedName>
    <definedName name="min" localSheetId="4" hidden="1">{"'Feb 99'!$A$1:$G$30"}</definedName>
    <definedName name="min" localSheetId="1" hidden="1">{"'Feb 99'!$A$1:$G$30"}</definedName>
    <definedName name="min" localSheetId="2" hidden="1">{"'Feb 99'!$A$1:$G$30"}</definedName>
    <definedName name="min" hidden="1">{"'Feb 99'!$A$1:$G$30"}</definedName>
    <definedName name="mjmjm">#REF!</definedName>
    <definedName name="ML">#REF!</definedName>
    <definedName name="mm">#REF!</definedName>
    <definedName name="MM_02">#REF!</definedName>
    <definedName name="MM_1a">#REF!</definedName>
    <definedName name="mnfmfgm">#REF!</definedName>
    <definedName name="MNOPQ">#REF!</definedName>
    <definedName name="MOMN96">#REF!</definedName>
    <definedName name="month9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Link">#REF!</definedName>
    <definedName name="Monthname">"February"</definedName>
    <definedName name="MotherExpanded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MENT0802">#REF!</definedName>
    <definedName name="mprice1">#REF!</definedName>
    <definedName name="mprice4">#REF!</definedName>
    <definedName name="mprice5">#REF!</definedName>
    <definedName name="mprice6">#REF!</definedName>
    <definedName name="mpricecode">#REF!</definedName>
    <definedName name="mpricetable">#REF!</definedName>
    <definedName name="msj">#REF!</definedName>
    <definedName name="MTH">#REF!</definedName>
    <definedName name="mtymrftgjm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#REF!</definedName>
    <definedName name="n">#REF!</definedName>
    <definedName name="n3a">#REF!</definedName>
    <definedName name="NA">#REF!</definedName>
    <definedName name="Nada" localSheetId="1">#REF!</definedName>
    <definedName name="Nada" localSheetId="2">#REF!</definedName>
    <definedName name="Nada">#REF!</definedName>
    <definedName name="NalcoBPR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5">#REF!</definedName>
    <definedName name="Name_29">#REF!</definedName>
    <definedName name="Name_43">#REF!</definedName>
    <definedName name="Name_47">#REF!</definedName>
    <definedName name="Name_66">#REF!</definedName>
    <definedName name="Name_72">#REF!</definedName>
    <definedName name="Name_8">#REF!</definedName>
    <definedName name="Name_9">#REF!</definedName>
    <definedName name="NameRef">#REF!</definedName>
    <definedName name="NameRef1">#REF!</definedName>
    <definedName name="navarea">#REF!</definedName>
    <definedName name="NB">#REF!</definedName>
    <definedName name="NBV">#REF!</definedName>
    <definedName name="NCode" localSheetId="1">#REF!</definedName>
    <definedName name="NCode" localSheetId="2">#REF!</definedName>
    <definedName name="NCode">#REF!</definedName>
    <definedName name="NCVR">#REF!</definedName>
    <definedName name="NCVR1">#REF!</definedName>
    <definedName name="NCVR2">#REF!</definedName>
    <definedName name="nee">#REF!</definedName>
    <definedName name="nesadj">#REF!</definedName>
    <definedName name="NESMAL\FUNDS">#REF!</definedName>
    <definedName name="Net_book_value">#REF!</definedName>
    <definedName name="net_FC">#REF!</definedName>
    <definedName name="NetAssetsValueperunit">#REF!+#REF!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#REF!</definedName>
    <definedName name="NewsPaperEng">#REF!</definedName>
    <definedName name="NewsTitle">#REF!</definedName>
    <definedName name="NewsTitle2">#REF!</definedName>
    <definedName name="next">#REF!</definedName>
    <definedName name="Nexustel">#REF!</definedName>
    <definedName name="nfgf">#REF!</definedName>
    <definedName name="ngjgj">#REF!</definedName>
    <definedName name="NI">#REF!</definedName>
    <definedName name="nn" localSheetId="5" hidden="1">{"AnnualRentRoll",#N/A,FALSE,"RentRoll"}</definedName>
    <definedName name="nn" localSheetId="4" hidden="1">{"AnnualRentRoll",#N/A,FALSE,"RentRoll"}</definedName>
    <definedName name="nn" localSheetId="1" hidden="1">{"AnnualRentRoll",#N/A,FALSE,"RentRoll"}</definedName>
    <definedName name="nn" localSheetId="2" hidden="1">{"AnnualRentRoll",#N/A,FALSE,"RentRoll"}</definedName>
    <definedName name="nn" hidden="1">{"AnnualRentRoll",#N/A,FALSE,"RentRoll"}</definedName>
    <definedName name="nnnn">#REF!</definedName>
    <definedName name="NOMO">#REF!</definedName>
    <definedName name="NonCapped_Int">#REF!</definedName>
    <definedName name="nong" localSheetId="5" hidden="1">{"AnnualRentRoll",#N/A,FALSE,"RentRoll"}</definedName>
    <definedName name="nong" localSheetId="4" hidden="1">{"AnnualRentRoll",#N/A,FALSE,"RentRoll"}</definedName>
    <definedName name="nong" localSheetId="1" hidden="1">{"AnnualRentRoll",#N/A,FALSE,"RentRoll"}</definedName>
    <definedName name="nong" localSheetId="2" hidden="1">{"AnnualRentRoll",#N/A,FALSE,"RentRoll"}</definedName>
    <definedName name="nong" hidden="1">{"AnnualRentRoll",#N/A,FALSE,"RentRoll"}</definedName>
    <definedName name="NoofUnit">#REF!</definedName>
    <definedName name="NoOfUnits">#REF!</definedName>
    <definedName name="noon">#REF!</definedName>
    <definedName name="NoStaff">#REF!</definedName>
    <definedName name="note">#REF!</definedName>
    <definedName name="Note_start">#REF!</definedName>
    <definedName name="note_start_lookup">#REF!</definedName>
    <definedName name="NOTE2">#REF!</definedName>
    <definedName name="noteAUDITED">#REF!</definedName>
    <definedName name="Notes" localSheetId="5">#REF!</definedName>
    <definedName name="Notes">#REF!</definedName>
    <definedName name="Notes_BanksOD">#REF!</definedName>
    <definedName name="Notes_Debtors">#REF!</definedName>
    <definedName name="Notes_exp">#REF!</definedName>
    <definedName name="Notes_Profit_and_loss">#REF!</definedName>
    <definedName name="notes2To4">#REF!</definedName>
    <definedName name="Nov">#REF!</definedName>
    <definedName name="NS">#REF!</definedName>
    <definedName name="NSTargetedTestingItems">#REF!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#REF!</definedName>
    <definedName name="Number_of_Payments" localSheetId="5">MATCH(0.01,End_Bal,-1)+1</definedName>
    <definedName name="Number_of_Payments" localSheetId="4">MATCH(0.01,End_Bal,-1)+1</definedName>
    <definedName name="Number_of_Payments" localSheetId="1">MATCH(0.01,[0]!End_Bal,-1)+1</definedName>
    <definedName name="Number_of_Payments" localSheetId="2">MATCH(0.01,[0]!End_Bal,-1)+1</definedName>
    <definedName name="Number_of_Payments">MATCH(0.01,End_Bal,-1)+1</definedName>
    <definedName name="Number1">#REF!</definedName>
    <definedName name="NUMCHECK" localSheetId="5">AND(ISNUMBER(#REF!),ISNUMBER(#REF!),ISNUMBER(#REF!),ISNUMBER(#REF!))</definedName>
    <definedName name="NUMCHECK" localSheetId="4">AND(ISNUMBER(#REF!),ISNUMBER(#REF!),ISNUMBER(#REF!),ISNUMBER(#REF!))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NUMENTRIES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A">#REF!</definedName>
    <definedName name="OAE">#REF!</definedName>
    <definedName name="OB">#REF!</definedName>
    <definedName name="OCA">#REF!</definedName>
    <definedName name="OccFixedAsset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K">#REF!</definedName>
    <definedName name="okp">#N/A</definedName>
    <definedName name="oldData">#REF!</definedName>
    <definedName name="OLE_LINK1">#REF!</definedName>
    <definedName name="one">#REF!</definedName>
    <definedName name="ones">#REF!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pen">TRUE</definedName>
    <definedName name="oplease">#REF!</definedName>
    <definedName name="othcred" localSheetId="5">[0]!Visible</definedName>
    <definedName name="othcred" localSheetId="4">[0]!Visible</definedName>
    <definedName name="othcred" localSheetId="1">[0]!Visible</definedName>
    <definedName name="othcred" localSheetId="2">[0]!Visible</definedName>
    <definedName name="othcred">[0]!Visible</definedName>
    <definedName name="OthDebts" localSheetId="5">#REF!</definedName>
    <definedName name="OthDebts" localSheetId="4">#REF!</definedName>
    <definedName name="OthDebts" localSheetId="1">#REF!</definedName>
    <definedName name="OthDebts" localSheetId="2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localSheetId="5" hidden="1">{#VALUE!,#N/A,FALSE,0}</definedName>
    <definedName name="ots" localSheetId="4" hidden="1">{#VALUE!,#N/A,FALSE,0}</definedName>
    <definedName name="ots" localSheetId="1" hidden="1">{#VALUE!,#N/A,FALSE,0}</definedName>
    <definedName name="ots" localSheetId="2" hidden="1">{#VALUE!,#N/A,FALSE,0}</definedName>
    <definedName name="ots" hidden="1">{#VALUE!,#N/A,FALSE,0}</definedName>
    <definedName name="OutLoanAccountPortTMB">#REF!</definedName>
    <definedName name="Output2">#REF!</definedName>
    <definedName name="OVERSEA">"$#REF!.$EW$1196"</definedName>
    <definedName name="OVERSEA_72">"$#REF!.$EW$1197"</definedName>
    <definedName name="p">#N/A</definedName>
    <definedName name="P_L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9B">#REF!</definedName>
    <definedName name="P9B95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k_Comment">#REF!</definedName>
    <definedName name="Pack_Status">#REF!</definedName>
    <definedName name="PAGE">#REF!</definedName>
    <definedName name="PAGE1">#N/A</definedName>
    <definedName name="PAGE2">#N/A</definedName>
    <definedName name="page4">#REF!</definedName>
    <definedName name="PAGE4TO7">#REF!</definedName>
    <definedName name="page5">#REF!</definedName>
    <definedName name="page6">#REF!</definedName>
    <definedName name="PAid">#REF!</definedName>
    <definedName name="pare">#REF!,#REF!</definedName>
    <definedName name="parner">#REF!</definedName>
    <definedName name="pars">#REF!</definedName>
    <definedName name="PART">#REF!</definedName>
    <definedName name="Particulars">#REF!</definedName>
    <definedName name="Particulars1">#REF!</definedName>
    <definedName name="partname">#REF!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ment_lookup">#REF!</definedName>
    <definedName name="Payroll_Samp">#REF!</definedName>
    <definedName name="PayrollDatabase">#REF!</definedName>
    <definedName name="PayrollDatabase1">#REF!</definedName>
    <definedName name="PBT">#REF!</definedName>
    <definedName name="pct_pd_at_maturity">#REF!</definedName>
    <definedName name="PEBActual2002">#REF!</definedName>
    <definedName name="PEBBudget2002">#REF!</definedName>
    <definedName name="Pelco">#REF!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#REF!</definedName>
    <definedName name="PERBELANJAAN_PENGURUSAN">#REF!</definedName>
    <definedName name="Period">#REF!</definedName>
    <definedName name="Period_Month">12</definedName>
    <definedName name="Period_Year">1997</definedName>
    <definedName name="PeriodsInYear">#REF!</definedName>
    <definedName name="PERYR">#REF!</definedName>
    <definedName name="PhpYavg">#REF!</definedName>
    <definedName name="pin">#REF!</definedName>
    <definedName name="pl">#REF!</definedName>
    <definedName name="pl_eq">#REF!</definedName>
    <definedName name="PLA">#REF!</definedName>
    <definedName name="PlanLink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#REF!</definedName>
    <definedName name="PLstment" localSheetId="5">#REF!</definedName>
    <definedName name="PLstment">#REF!</definedName>
    <definedName name="PLworkshee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#REF!</definedName>
    <definedName name="PNL20_1">#REF!</definedName>
    <definedName name="PNL20_2">#REF!</definedName>
    <definedName name="Pnl30_a">#REF!</definedName>
    <definedName name="Pnl30note">#REF!</definedName>
    <definedName name="po">#N/A</definedName>
    <definedName name="PO_Samp">#REF!</definedName>
    <definedName name="PO_Samp02">#REF!</definedName>
    <definedName name="pom" hidden="1">#REF!</definedName>
    <definedName name="por">#REF!,#REF!</definedName>
    <definedName name="PortDate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">#REF!</definedName>
    <definedName name="ppp">#REF!</definedName>
    <definedName name="pppp">#REF!,#REF!,#REF!,#REF!,#REF!,#REF!,#REF!,#REF!,#REF!,#REF!</definedName>
    <definedName name="PPPPP">#REF!</definedName>
    <definedName name="Pr_area1">#REF!</definedName>
    <definedName name="PRBActual2002">#REF!</definedName>
    <definedName name="PRBBudget2002">#REF!</definedName>
    <definedName name="Predict_Depre1">#REF!</definedName>
    <definedName name="preman">#REF!</definedName>
    <definedName name="prepaid">#REF!</definedName>
    <definedName name="PrepytFD">#REF!</definedName>
    <definedName name="prev">#REF!</definedName>
    <definedName name="prev1">#REF!</definedName>
    <definedName name="previous">#REF!</definedName>
    <definedName name="price">#N/A</definedName>
    <definedName name="Princ">#REF!</definedName>
    <definedName name="PRINT">#N/A</definedName>
    <definedName name="Print_1">#REF!</definedName>
    <definedName name="Print_2">#REF!</definedName>
    <definedName name="_xlnm.Print_Area" localSheetId="0">'BS (E)'!$A$1:$M$77</definedName>
    <definedName name="_xlnm.Print_Area" localSheetId="5">'CF (E)'!$A$1:$L$88</definedName>
    <definedName name="_xlnm.Print_Area" localSheetId="4">'Equity (E)_Com'!$A$1:$V$21</definedName>
    <definedName name="_xlnm.Print_Area" localSheetId="3">'Equity (E)_Conso'!$A$1:$Z$22</definedName>
    <definedName name="_xlnm.Print_Area" localSheetId="1">'PL (3M)'!$A$1:$L$43</definedName>
    <definedName name="_xlnm.Print_Area" localSheetId="2">'PL (9M)'!$A$1:$L$43</definedName>
    <definedName name="_xlnm.Print_Area">#N/A</definedName>
    <definedName name="Print_Area_MI" localSheetId="5">#REF!</definedName>
    <definedName name="Print_Area_MI">#REF!</definedName>
    <definedName name="Print_Area_MI___0" localSheetId="5">#REF!</definedName>
    <definedName name="Print_Area_MI___0" localSheetId="4">#REF!</definedName>
    <definedName name="Print_Area_MI___0" localSheetId="1">#REF!</definedName>
    <definedName name="Print_Area_MI___0" localSheetId="2">#REF!</definedName>
    <definedName name="Print_Area_MI___0">#REF!</definedName>
    <definedName name="Print_Area_MI___4">#REF!</definedName>
    <definedName name="Print_Area_MI___5" localSheetId="5">#REF!</definedName>
    <definedName name="Print_Area_MI___5" localSheetId="4">#REF!</definedName>
    <definedName name="Print_Area_MI___5" localSheetId="1">#REF!</definedName>
    <definedName name="Print_Area_MI___5" localSheetId="2">#REF!</definedName>
    <definedName name="Print_Area_MI___5">#REF!</definedName>
    <definedName name="Print_Area_MI_1">#REF!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8">#REF!</definedName>
    <definedName name="Print_Area_MI_19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#REF!</definedName>
    <definedName name="Print_Area_MI_5">#REF!</definedName>
    <definedName name="Print_Area_MI_7">#REF!</definedName>
    <definedName name="Print_Area_MI_72">#REF!</definedName>
    <definedName name="Print_Area_MI_79">#REF!</definedName>
    <definedName name="Print_Area_MI_8">#REF!</definedName>
    <definedName name="Print_Area_Reset">#N/A</definedName>
    <definedName name="Print_Area2">#REF!</definedName>
    <definedName name="Print_PL">#REF!</definedName>
    <definedName name="PRINT_TITL01" localSheetId="5">#REF!</definedName>
    <definedName name="PRINT_TITL01" localSheetId="4">#REF!</definedName>
    <definedName name="PRINT_TITL01" localSheetId="1">#REF!</definedName>
    <definedName name="PRINT_TITL01" localSheetId="2">#REF!</definedName>
    <definedName name="PRINT_TITL01">#REF!</definedName>
    <definedName name="_xlnm.Print_Titles">#REF!</definedName>
    <definedName name="Print_Titles_MI" localSheetId="5">#REF!</definedName>
    <definedName name="Print_Titles_MI" localSheetId="4">#REF!</definedName>
    <definedName name="Print_Titles_MI" localSheetId="1">#REF!</definedName>
    <definedName name="Print_Titles_MI" localSheetId="2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10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#REF!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#REF!</definedName>
    <definedName name="Print_Titles_MI_5">#REF!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1" localSheetId="5">#REF!</definedName>
    <definedName name="PRINT1" localSheetId="4">#REF!</definedName>
    <definedName name="PRINT1" localSheetId="1">#REF!</definedName>
    <definedName name="PRINT1" localSheetId="2">#REF!</definedName>
    <definedName name="PRINT1">#REF!</definedName>
    <definedName name="print12" localSheetId="5">#REF!</definedName>
    <definedName name="print12" localSheetId="4">#REF!</definedName>
    <definedName name="print12" localSheetId="1">#REF!</definedName>
    <definedName name="print12" localSheetId="2">#REF!</definedName>
    <definedName name="print12">#REF!</definedName>
    <definedName name="Print2" localSheetId="5">#REF!</definedName>
    <definedName name="Print2" localSheetId="4">#REF!</definedName>
    <definedName name="Print2" localSheetId="1">#REF!</definedName>
    <definedName name="Print2" localSheetId="2">#REF!</definedName>
    <definedName name="Print2">#REF!</definedName>
    <definedName name="print3">#REF!</definedName>
    <definedName name="print6">#REF!</definedName>
    <definedName name="print9">#REF!</definedName>
    <definedName name="Printacbal">#N/A</definedName>
    <definedName name="printarea">#REF!</definedName>
    <definedName name="Prior" localSheetId="5">#REF!</definedName>
    <definedName name="Prior" localSheetId="4">#REF!</definedName>
    <definedName name="Prior" localSheetId="1">#REF!</definedName>
    <definedName name="Prior" localSheetId="2">#REF!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#REF!</definedName>
    <definedName name="Profitloss" localSheetId="5">#REF!</definedName>
    <definedName name="Profitloss" localSheetId="4">#REF!</definedName>
    <definedName name="Profitloss" localSheetId="1">#REF!</definedName>
    <definedName name="Profitloss" localSheetId="2">#REF!</definedName>
    <definedName name="Profitloss">#REF!</definedName>
    <definedName name="proj_start">#REF!</definedName>
    <definedName name="proj_start_date">#REF!</definedName>
    <definedName name="Prov" localSheetId="5">#REF!</definedName>
    <definedName name="Prov" localSheetId="4">#REF!</definedName>
    <definedName name="Prov" localSheetId="1">#REF!</definedName>
    <definedName name="Prov" localSheetId="2">#REF!</definedName>
    <definedName name="Prov">#REF!</definedName>
    <definedName name="prov99">#REF!</definedName>
    <definedName name="PROVISION_FOR_O_DUE_INT._RECEIVABLE" localSheetId="5">#REF!</definedName>
    <definedName name="PROVISION_FOR_O_DUE_INT._RECEIVABLE" localSheetId="4">#REF!</definedName>
    <definedName name="PROVISION_FOR_O_DUE_INT._RECEIVABLE" localSheetId="1">#REF!</definedName>
    <definedName name="PROVISION_FOR_O_DUE_INT._RECEIVABLE" localSheetId="2">#REF!</definedName>
    <definedName name="PROVISION_FOR_O_DUE_INT._RECEIVABLE">#REF!</definedName>
    <definedName name="Provission" localSheetId="5">#REF!</definedName>
    <definedName name="Provission" localSheetId="4">#REF!</definedName>
    <definedName name="Provission" localSheetId="1">#REF!</definedName>
    <definedName name="Provission" localSheetId="2">#REF!</definedName>
    <definedName name="Provission">#REF!</definedName>
    <definedName name="provol">#N/A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DPL">#REF!</definedName>
    <definedName name="PTDPL1">#REF!</definedName>
    <definedName name="pui" localSheetId="5">#REF!</definedName>
    <definedName name="pui" localSheetId="4">#REF!</definedName>
    <definedName name="pui" localSheetId="1">#REF!</definedName>
    <definedName name="pui" localSheetId="2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VRate_Rem_Amort_CF">#REF!</definedName>
    <definedName name="PYEAR">#REF!</definedName>
    <definedName name="q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5" hidden="1">{#N/A,#N/A,FALSE,"Sheet1"}</definedName>
    <definedName name="qegqeg" localSheetId="4" hidden="1">{#N/A,#N/A,FALSE,"Sheet1"}</definedName>
    <definedName name="qegqeg" localSheetId="1" hidden="1">{#N/A,#N/A,FALSE,"Sheet1"}</definedName>
    <definedName name="qegqeg" localSheetId="2" hidden="1">{#N/A,#N/A,FALSE,"Sheet1"}</definedName>
    <definedName name="qegqeg" hidden="1">{#N/A,#N/A,FALSE,"Sheet1"}</definedName>
    <definedName name="qegwerwhreh">#REF!</definedName>
    <definedName name="qerdqedqw">#REF!</definedName>
    <definedName name="qere" localSheetId="5" hidden="1">{#N/A,#N/A,FALSE,"Sheet1"}</definedName>
    <definedName name="qere" localSheetId="4" hidden="1">{#N/A,#N/A,FALSE,"Sheet1"}</definedName>
    <definedName name="qere" localSheetId="1" hidden="1">{#N/A,#N/A,FALSE,"Sheet1"}</definedName>
    <definedName name="qere" localSheetId="2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#REF!</definedName>
    <definedName name="qgqegeg">"Reinhausen Asia-Pacific Sdn Bhd"</definedName>
    <definedName name="qhxd">#REF!</definedName>
    <definedName name="qq">#N/A</definedName>
    <definedName name="qqq">#REF!</definedName>
    <definedName name="qqqq" localSheetId="5">#REF!</definedName>
    <definedName name="qqqq" localSheetId="4">#REF!</definedName>
    <definedName name="qqqq" localSheetId="1">#REF!</definedName>
    <definedName name="qqqq" localSheetId="2">#REF!</definedName>
    <definedName name="qqqq">#REF!</definedName>
    <definedName name="qqqqqq" localSheetId="5">#REF!</definedName>
    <definedName name="qqqqqq" localSheetId="4">#REF!</definedName>
    <definedName name="qqqqqq" localSheetId="1">#REF!</definedName>
    <definedName name="qqqqqq" localSheetId="2">#REF!</definedName>
    <definedName name="qqqqqq">#REF!</definedName>
    <definedName name="QQW" localSheetId="5">#REF!</definedName>
    <definedName name="QQW" localSheetId="4">#REF!</definedName>
    <definedName name="QQW" localSheetId="1">#REF!</definedName>
    <definedName name="QQW" localSheetId="2">#REF!</definedName>
    <definedName name="QQW">#REF!</definedName>
    <definedName name="qregfe">#REF!</definedName>
    <definedName name="qreqefrew">#REF!</definedName>
    <definedName name="qrfqwfwq">#N/A</definedName>
    <definedName name="qrqfqe">#REF!</definedName>
    <definedName name="qrqfr12fr" localSheetId="5" hidden="1">{#N/A,#N/A,FALSE,"Sheet1"}</definedName>
    <definedName name="qrqfr12fr" localSheetId="4" hidden="1">{#N/A,#N/A,FALSE,"Sheet1"}</definedName>
    <definedName name="qrqfr12fr" localSheetId="1" hidden="1">{#N/A,#N/A,FALSE,"Sheet1"}</definedName>
    <definedName name="qrqfr12fr" localSheetId="2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localSheetId="5" hidden="1">{#N/A,#N/A,TRUE,"M [OS-05]-00(1)"}</definedName>
    <definedName name="qrrrr" localSheetId="4" hidden="1">{#N/A,#N/A,TRUE,"M [OS-05]-00(1)"}</definedName>
    <definedName name="qrrrr" localSheetId="1" hidden="1">{#N/A,#N/A,TRUE,"M [OS-05]-00(1)"}</definedName>
    <definedName name="qrrrr" localSheetId="2" hidden="1">{#N/A,#N/A,TRUE,"M [OS-05]-00(1)"}</definedName>
    <definedName name="qrrrr" hidden="1">{#N/A,#N/A,TRUE,"M [OS-05]-00(1)"}</definedName>
    <definedName name="qrwqwf">#REF!</definedName>
    <definedName name="QSelIncFee">#REF!</definedName>
    <definedName name="qtgwge">#N/A</definedName>
    <definedName name="qtq3t321t31t" localSheetId="5" hidden="1">{#N/A,#N/A,FALSE,"Sheet1"}</definedName>
    <definedName name="qtq3t321t31t" localSheetId="4" hidden="1">{#N/A,#N/A,FALSE,"Sheet1"}</definedName>
    <definedName name="qtq3t321t31t" localSheetId="1" hidden="1">{#N/A,#N/A,FALSE,"Sheet1"}</definedName>
    <definedName name="qtq3t321t31t" localSheetId="2" hidden="1">{#N/A,#N/A,FALSE,"Sheet1"}</definedName>
    <definedName name="qtq3t321t31t" hidden="1">{#N/A,#N/A,FALSE,"Sheet1"}</definedName>
    <definedName name="Qualifying_Cost">#REF!</definedName>
    <definedName name="Query1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te" localSheetId="5">#REF!</definedName>
    <definedName name="rate" localSheetId="4">#REF!</definedName>
    <definedName name="rate" localSheetId="1">#REF!</definedName>
    <definedName name="rate" localSheetId="2">#REF!</definedName>
    <definedName name="rate">#REF!</definedName>
    <definedName name="RATE_OF_AA" localSheetId="5">#REF!</definedName>
    <definedName name="RATE_OF_AA" localSheetId="4">#REF!</definedName>
    <definedName name="RATE_OF_AA" localSheetId="1">#REF!</definedName>
    <definedName name="RATE_OF_AA" localSheetId="2">#REF!</definedName>
    <definedName name="RATE_OF_AA">#REF!</definedName>
    <definedName name="RATE_OF_IA" localSheetId="5">#REF!</definedName>
    <definedName name="RATE_OF_IA" localSheetId="4">#REF!</definedName>
    <definedName name="RATE_OF_IA" localSheetId="1">#REF!</definedName>
    <definedName name="RATE_OF_IA" localSheetId="2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P">#REF!</definedName>
    <definedName name="RB">#REF!</definedName>
    <definedName name="RB010C_Non_GlGroup">#REF!</definedName>
    <definedName name="RBUD">#REF!</definedName>
    <definedName name="RCAR">#REF!</definedName>
    <definedName name="RCO">#REF!</definedName>
    <definedName name="rdsff" localSheetId="5">#REF!</definedName>
    <definedName name="rdsff" localSheetId="4">#REF!</definedName>
    <definedName name="rdsff" localSheetId="1">#REF!</definedName>
    <definedName name="rdsff" localSheetId="2">#REF!</definedName>
    <definedName name="rdsff">#REF!</definedName>
    <definedName name="re" localSheetId="5">#REF!</definedName>
    <definedName name="re" localSheetId="4">#REF!</definedName>
    <definedName name="re" localSheetId="1">#REF!</definedName>
    <definedName name="re" localSheetId="2">#REF!</definedName>
    <definedName name="re">#REF!</definedName>
    <definedName name="RE_ADDITION" localSheetId="5">#REF!</definedName>
    <definedName name="RE_ADDITION" localSheetId="4">#REF!</definedName>
    <definedName name="RE_ADDITION" localSheetId="1">#REF!</definedName>
    <definedName name="RE_ADDITION" localSheetId="2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TABLE">#REF!</definedName>
    <definedName name="REGERG" localSheetId="5">#REF!</definedName>
    <definedName name="REGERG" localSheetId="4">#REF!</definedName>
    <definedName name="REGERG" localSheetId="1">#REF!</definedName>
    <definedName name="REGERG" localSheetId="2">#REF!</definedName>
    <definedName name="REGERG">#REF!</definedName>
    <definedName name="regethtr" localSheetId="5">#REF!</definedName>
    <definedName name="regethtr" localSheetId="4">#REF!</definedName>
    <definedName name="regethtr" localSheetId="1">#REF!</definedName>
    <definedName name="regethtr" localSheetId="2">#REF!</definedName>
    <definedName name="regethtr">#REF!</definedName>
    <definedName name="regregre" localSheetId="5">#REF!</definedName>
    <definedName name="regregre" localSheetId="4">#REF!</definedName>
    <definedName name="regregre" localSheetId="1">#REF!</definedName>
    <definedName name="regregre" localSheetId="2">#REF!</definedName>
    <definedName name="regregre">#REF!</definedName>
    <definedName name="reheheht">#REF!</definedName>
    <definedName name="reherht">#REF!</definedName>
    <definedName name="rehethte">#REF!</definedName>
    <definedName name="ReimDatabase">#REF!</definedName>
    <definedName name="ReimDatabase1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#REF!</definedName>
    <definedName name="rEndCell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#REF!</definedName>
    <definedName name="Rental_expenses">#REF!</definedName>
    <definedName name="Rep_Unit_Table">#REF!</definedName>
    <definedName name="RepDate">#REF!</definedName>
    <definedName name="REPLACE" localSheetId="5">#REF!</definedName>
    <definedName name="REPLACE" localSheetId="4">#REF!</definedName>
    <definedName name="REPLACE" localSheetId="1">#REF!</definedName>
    <definedName name="REPLACE" localSheetId="2">#REF!</definedName>
    <definedName name="REPLACE">#REF!</definedName>
    <definedName name="Report" localSheetId="5">#REF!</definedName>
    <definedName name="Report" localSheetId="4">#REF!</definedName>
    <definedName name="Report" localSheetId="1">#REF!</definedName>
    <definedName name="Report" localSheetId="2">#REF!</definedName>
    <definedName name="Report">#REF!</definedName>
    <definedName name="Report_4">NA()</definedName>
    <definedName name="Report_5">NA()</definedName>
    <definedName name="REPORTDATE">#N/A</definedName>
    <definedName name="ReportMonth">#REF!</definedName>
    <definedName name="ReportName" localSheetId="5">#REF!</definedName>
    <definedName name="ReportName" localSheetId="4">#REF!</definedName>
    <definedName name="ReportName" localSheetId="1">#REF!</definedName>
    <definedName name="ReportName" localSheetId="2">#REF!</definedName>
    <definedName name="ReportName">#REF!</definedName>
    <definedName name="Reporttt" localSheetId="5">#REF!</definedName>
    <definedName name="Reporttt" localSheetId="4">#REF!</definedName>
    <definedName name="Reporttt" localSheetId="1">#REF!</definedName>
    <definedName name="Reporttt" localSheetId="2">#REF!</definedName>
    <definedName name="Reporttt">#REF!</definedName>
    <definedName name="rer" localSheetId="5">#REF!</definedName>
    <definedName name="rer" localSheetId="4">#REF!</definedName>
    <definedName name="rer" localSheetId="1">#REF!</definedName>
    <definedName name="rer" localSheetId="2">#REF!</definedName>
    <definedName name="rer">#REF!</definedName>
    <definedName name="rere">#REF!</definedName>
    <definedName name="rerer">#REF!</definedName>
    <definedName name="rert">#REF!</definedName>
    <definedName name="RES_EXPEN_CF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#REF!</definedName>
    <definedName name="RETotal" localSheetId="5">#REF!</definedName>
    <definedName name="RETotal" localSheetId="4">#REF!</definedName>
    <definedName name="RETotal" localSheetId="1">#REF!</definedName>
    <definedName name="RETotal" localSheetId="2">#REF!</definedName>
    <definedName name="RETotal">#REF!</definedName>
    <definedName name="RETotal1" localSheetId="5">#REF!</definedName>
    <definedName name="RETotal1" localSheetId="4">#REF!</definedName>
    <definedName name="RETotal1" localSheetId="1">#REF!</definedName>
    <definedName name="RETotal1" localSheetId="2">#REF!</definedName>
    <definedName name="RETotal1">#REF!</definedName>
    <definedName name="rett" localSheetId="5">#REF!</definedName>
    <definedName name="rett" localSheetId="4">#REF!</definedName>
    <definedName name="rett" localSheetId="1">#REF!</definedName>
    <definedName name="rett" localSheetId="2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">#REF!</definedName>
    <definedName name="rfg">#REF!</definedName>
    <definedName name="rfgdfd">#REF!</definedName>
    <definedName name="rfgrgreg">#REF!</definedName>
    <definedName name="rfhrht" localSheetId="5">DATE(YEAR(#REF!),MONTH(#REF!)+Payment_Number,DAY(#REF!))</definedName>
    <definedName name="rfhrht" localSheetId="4">DATE(YEAR(#REF!),MONTH(#REF!)+Payment_Number,DAY(#REF!))</definedName>
    <definedName name="rfhrht" localSheetId="1">DATE(YEAR(#REF!),MONTH(#REF!)+Payment_Number,DAY(#REF!))</definedName>
    <definedName name="rfhrht" localSheetId="2">DATE(YEAR(#REF!),MONTH(#REF!)+Payment_Number,DAY(#REF!))</definedName>
    <definedName name="rfhrht">DATE(YEAR(#REF!),MONTH(#REF!)+Payment_Number,DAY(#REF!))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 localSheetId="5">DATE(YEAR(#REF!),MONTH(#REF!)+Payment_Number,DAY(#REF!))</definedName>
    <definedName name="rh" localSheetId="4">DATE(YEAR(#REF!),MONTH(#REF!)+Payment_Number,DAY(#REF!))</definedName>
    <definedName name="rh" localSheetId="1">DATE(YEAR(#REF!),MONTH(#REF!)+Payment_Number,DAY(#REF!))</definedName>
    <definedName name="rh" localSheetId="2">DATE(YEAR(#REF!),MONTH(#REF!)+Payment_Number,DAY(#REF!))</definedName>
    <definedName name="rh">DATE(YEAR(#REF!),MONTH(#REF!)+Payment_Number,DAY(#REF!))</definedName>
    <definedName name="rhe" localSheetId="1">IF(#REF!*#REF!*#REF!*#REF!&gt;0,1,0)</definedName>
    <definedName name="rhe" localSheetId="2">IF(#REF!*#REF!*#REF!*#REF!&gt;0,1,0)</definedName>
    <definedName name="rhe">IF(#REF!*#REF!*#REF!*#REF!&gt;0,1,0)</definedName>
    <definedName name="rhhf" localSheetId="1">IF(#REF!*#REF!*#REF!*#REF!&gt;0,1,0)</definedName>
    <definedName name="rhhf" localSheetId="2">IF(#REF!*#REF!*#REF!*#REF!&gt;0,1,0)</definedName>
    <definedName name="rhhf">IF(#REF!*#REF!*#REF!*#REF!&gt;0,1,0)</definedName>
    <definedName name="RHRHRY">#REF!</definedName>
    <definedName name="RID">#REF!</definedName>
    <definedName name="Riskcv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#REF!</definedName>
    <definedName name="RMAC">#REF!</definedName>
    <definedName name="RMACc">#REF!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mYavg">#REF!</definedName>
    <definedName name="ROP" localSheetId="5" hidden="1">{#N/A,#N/A,FALSE,"Sheet1"}</definedName>
    <definedName name="ROP" localSheetId="4" hidden="1">{#N/A,#N/A,FALSE,"Sheet1"}</definedName>
    <definedName name="ROP" localSheetId="1" hidden="1">{#N/A,#N/A,FALSE,"Sheet1"}</definedName>
    <definedName name="ROP" localSheetId="2" hidden="1">{#N/A,#N/A,FALSE,"Sheet1"}</definedName>
    <definedName name="ROP" hidden="1">{#N/A,#N/A,FALSE,"Sheet1"}</definedName>
    <definedName name="ROT" localSheetId="5" hidden="1">{#N/A,#N/A,FALSE,"Sheet1"}</definedName>
    <definedName name="ROT" localSheetId="4" hidden="1">{#N/A,#N/A,FALSE,"Sheet1"}</definedName>
    <definedName name="ROT" localSheetId="1" hidden="1">{#N/A,#N/A,FALSE,"Sheet1"}</definedName>
    <definedName name="ROT" localSheetId="2" hidden="1">{#N/A,#N/A,FALSE,"Sheet1"}</definedName>
    <definedName name="ROT" hidden="1">{#N/A,#N/A,FALSE,"Sheet1"}</definedName>
    <definedName name="Round1_Collection">#REF!</definedName>
    <definedName name="RQ2RQE">#REF!</definedName>
    <definedName name="rqf1fr" localSheetId="5" hidden="1">{#N/A,#N/A,FALSE,"Sheet1"}</definedName>
    <definedName name="rqf1fr" localSheetId="4" hidden="1">{#N/A,#N/A,FALSE,"Sheet1"}</definedName>
    <definedName name="rqf1fr" localSheetId="1" hidden="1">{#N/A,#N/A,FALSE,"Sheet1"}</definedName>
    <definedName name="rqf1fr" localSheetId="2" hidden="1">{#N/A,#N/A,FALSE,"Sheet1"}</definedName>
    <definedName name="rqf1fr" hidden="1">{#N/A,#N/A,FALSE,"Sheet1"}</definedName>
    <definedName name="RQRQ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#REF!</definedName>
    <definedName name="rrrt\">#REF!</definedName>
    <definedName name="rrtt">#REF!</definedName>
    <definedName name="rStartCell">#REF!</definedName>
    <definedName name="rt" localSheetId="1">IF(#REF!,#REF!+#REF!,#REF!)</definedName>
    <definedName name="rt" localSheetId="2">IF(#REF!,#REF!+#REF!,#REF!)</definedName>
    <definedName name="rt">IF(#REF!,#REF!+#REF!,#REF!)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hgjtr">#REF!</definedName>
    <definedName name="rthtjrf" localSheetId="5">#REF!</definedName>
    <definedName name="rthtjrf" localSheetId="4">#REF!</definedName>
    <definedName name="rthtjrf" localSheetId="1">#REF!</definedName>
    <definedName name="rthtjrf" localSheetId="2">#REF!</definedName>
    <definedName name="rthtjrf">#REF!</definedName>
    <definedName name="rthtrhjt" localSheetId="5">#REF!</definedName>
    <definedName name="rthtrhjt" localSheetId="4">#REF!</definedName>
    <definedName name="rthtrhjt" localSheetId="1">#REF!</definedName>
    <definedName name="rthtrhjt" localSheetId="2">#REF!</definedName>
    <definedName name="rthtrhjt">#REF!</definedName>
    <definedName name="rtjetqhjq3" localSheetId="5">#REF!</definedName>
    <definedName name="rtjetqhjq3" localSheetId="4">#REF!</definedName>
    <definedName name="rtjetqhjq3" localSheetId="1">#REF!</definedName>
    <definedName name="rtjetqhjq3" localSheetId="2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p">#REF!</definedName>
    <definedName name="rtytt">#REF!</definedName>
    <definedName name="rumc">#REF!</definedName>
    <definedName name="RUT" localSheetId="5" hidden="1">{#N/A,#N/A,FALSE,"Sheet1"}</definedName>
    <definedName name="RUT" localSheetId="4" hidden="1">{#N/A,#N/A,FALSE,"Sheet1"}</definedName>
    <definedName name="RUT" localSheetId="1" hidden="1">{#N/A,#N/A,FALSE,"Sheet1"}</definedName>
    <definedName name="RUT" localSheetId="2" hidden="1">{#N/A,#N/A,FALSE,"Sheet1"}</definedName>
    <definedName name="RUT" hidden="1">{#N/A,#N/A,FALSE,"Sheet1"}</definedName>
    <definedName name="RV">#REF!</definedName>
    <definedName name="rwjrywjtr">#REF!</definedName>
    <definedName name="rwr">#REF!</definedName>
    <definedName name="ry" localSheetId="5">DATE(YEAR(#REF!),MONTH(#REF!)+Payment_Number,DAY(#REF!))</definedName>
    <definedName name="ry" localSheetId="4">DATE(YEAR(#REF!),MONTH(#REF!)+Payment_Number,DAY(#REF!))</definedName>
    <definedName name="ry" localSheetId="1">DATE(YEAR(#REF!),MONTH(#REF!)+Payment_Number,DAY(#REF!))</definedName>
    <definedName name="ry" localSheetId="2">DATE(YEAR(#REF!),MONTH(#REF!)+Payment_Number,DAY(#REF!))</definedName>
    <definedName name="ry">DATE(YEAR(#REF!),MONTH(#REF!)+Payment_Number,DAY(#REF!))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D">#REF!</definedName>
    <definedName name="safa" localSheetId="5">#REF!</definedName>
    <definedName name="safa" localSheetId="4">#REF!</definedName>
    <definedName name="safa" localSheetId="1">#REF!</definedName>
    <definedName name="safa" localSheetId="2">#REF!</definedName>
    <definedName name="safa">#REF!</definedName>
    <definedName name="safafwq">#REF!</definedName>
    <definedName name="safeffe">#N/A</definedName>
    <definedName name="saft">#REF!</definedName>
    <definedName name="sagfadfvad">#REF!</definedName>
    <definedName name="sagshrh">#REF!</definedName>
    <definedName name="Sale">#REF!</definedName>
    <definedName name="SALECONTR" localSheetId="5">#REF!</definedName>
    <definedName name="SALECONTR" localSheetId="4">#REF!</definedName>
    <definedName name="SALECONTR" localSheetId="1">#REF!</definedName>
    <definedName name="SALECONTR" localSheetId="2">#REF!</definedName>
    <definedName name="SALECONTR">#REF!</definedName>
    <definedName name="SaleCyc" localSheetId="5">#REF!</definedName>
    <definedName name="SaleCyc" localSheetId="4">#REF!</definedName>
    <definedName name="SaleCyc" localSheetId="1">#REF!</definedName>
    <definedName name="SaleCyc" localSheetId="2">#REF!</definedName>
    <definedName name="SaleCyc">#REF!</definedName>
    <definedName name="SALES" localSheetId="5">#REF!</definedName>
    <definedName name="SALES" localSheetId="4">#REF!</definedName>
    <definedName name="SALES" localSheetId="1">#REF!</definedName>
    <definedName name="SALES" localSheetId="2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#REF!</definedName>
    <definedName name="sasfqwdqw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localSheetId="5" hidden="1">{"AnnualRentRoll",#N/A,FALSE,"RentRoll"}</definedName>
    <definedName name="sd" localSheetId="4" hidden="1">{"AnnualRentRoll",#N/A,FALSE,"RentRoll"}</definedName>
    <definedName name="sd" localSheetId="1" hidden="1">{"AnnualRentRoll",#N/A,FALSE,"RentRoll"}</definedName>
    <definedName name="sd" localSheetId="2" hidden="1">{"AnnualRentRoll",#N/A,FALSE,"RentRoll"}</definedName>
    <definedName name="sd" hidden="1">{"AnnualRentRoll",#N/A,FALSE,"RentRoll"}</definedName>
    <definedName name="sdfasgfa">#N/A</definedName>
    <definedName name="sdfsdfse">#REF!</definedName>
    <definedName name="sdfsfsa">#REF!</definedName>
    <definedName name="sdgds">#REF!</definedName>
    <definedName name="sdgdsg">#REF!</definedName>
    <definedName name="sdgdsgds">#REF!</definedName>
    <definedName name="sdgdsgsd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5" hidden="1">{#N/A,#N/A,FALSE,"Sheet1"}</definedName>
    <definedName name="sdhshd" localSheetId="4" hidden="1">{#N/A,#N/A,FALSE,"Sheet1"}</definedName>
    <definedName name="sdhshd" localSheetId="1" hidden="1">{#N/A,#N/A,FALSE,"Sheet1"}</definedName>
    <definedName name="sdhshd" localSheetId="2" hidden="1">{#N/A,#N/A,FALSE,"Sheet1"}</definedName>
    <definedName name="sdhshd" hidden="1">{#N/A,#N/A,FALSE,"Sheet1"}</definedName>
    <definedName name="sdjhdfhjshf">#REF!</definedName>
    <definedName name="SDKFLKASDJF">#REF!</definedName>
    <definedName name="sds">#REF!</definedName>
    <definedName name="sdsds">"$#REF!.$A$1:$M$73"</definedName>
    <definedName name="sdsds_72">"$#REF!.$A$1:$M$74"</definedName>
    <definedName name="SE">#REF!</definedName>
    <definedName name="SECTION108">#REF!</definedName>
    <definedName name="sectionA" localSheetId="5">#REF!</definedName>
    <definedName name="sectionA" localSheetId="4">#REF!</definedName>
    <definedName name="sectionA" localSheetId="1">#REF!</definedName>
    <definedName name="sectionA" localSheetId="2">#REF!</definedName>
    <definedName name="sectionA">#REF!</definedName>
    <definedName name="sectionAA" localSheetId="5">#REF!</definedName>
    <definedName name="sectionAA" localSheetId="4">#REF!</definedName>
    <definedName name="sectionAA" localSheetId="1">#REF!</definedName>
    <definedName name="sectionAA" localSheetId="2">#REF!</definedName>
    <definedName name="sectionAA">#REF!</definedName>
    <definedName name="sectionB" localSheetId="5">#REF!</definedName>
    <definedName name="sectionB" localSheetId="4">#REF!</definedName>
    <definedName name="sectionB" localSheetId="1">#REF!</definedName>
    <definedName name="sectionB" localSheetId="2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N">#REF!</definedName>
    <definedName name="sectionU_2">#REF!</definedName>
    <definedName name="sectionU_3">#REF!</definedName>
    <definedName name="SegTerm">#REF!</definedName>
    <definedName name="segtwewegt" localSheetId="5">#REF!</definedName>
    <definedName name="segtwewegt" localSheetId="4">#REF!</definedName>
    <definedName name="segtwewegt" localSheetId="1">#REF!</definedName>
    <definedName name="segtwewegt" localSheetId="2">#REF!</definedName>
    <definedName name="segtwewegt">#REF!</definedName>
    <definedName name="segweg" localSheetId="5">#REF!</definedName>
    <definedName name="segweg" localSheetId="4">#REF!</definedName>
    <definedName name="segweg" localSheetId="1">#REF!</definedName>
    <definedName name="segweg" localSheetId="2">#REF!</definedName>
    <definedName name="segweg">#REF!</definedName>
    <definedName name="sek" localSheetId="5">#REF!</definedName>
    <definedName name="sek" localSheetId="4">#REF!</definedName>
    <definedName name="sek" localSheetId="1">#REF!</definedName>
    <definedName name="sek" localSheetId="2">#REF!</definedName>
    <definedName name="sek">#REF!</definedName>
    <definedName name="SELLOH">#REF!</definedName>
    <definedName name="sencv">#REF!</definedName>
    <definedName name="Send_Corp_Map_CI_Query">#REF!</definedName>
    <definedName name="sep">#REF!</definedName>
    <definedName name="Sept" localSheetId="5">#REF!</definedName>
    <definedName name="Sept" localSheetId="4">#REF!</definedName>
    <definedName name="Sept" localSheetId="1">#REF!</definedName>
    <definedName name="Sept" localSheetId="2">#REF!</definedName>
    <definedName name="Sept">#REF!</definedName>
    <definedName name="SERI_SELANGIN_SDN_BHD" localSheetId="5">#REF!</definedName>
    <definedName name="SERI_SELANGIN_SDN_BHD" localSheetId="4">#REF!</definedName>
    <definedName name="SERI_SELANGIN_SDN_BHD" localSheetId="1">#REF!</definedName>
    <definedName name="SERI_SELANGIN_SDN_BHD" localSheetId="2">#REF!</definedName>
    <definedName name="SERI_SELANGIN_SDN_BHD">#REF!</definedName>
    <definedName name="sesa" localSheetId="5" hidden="1">{#N/A,#N/A,FALSE,"Sheet1"}</definedName>
    <definedName name="sesa" localSheetId="4" hidden="1">{#N/A,#N/A,FALSE,"Sheet1"}</definedName>
    <definedName name="sesa" localSheetId="1" hidden="1">{#N/A,#N/A,FALSE,"Sheet1"}</definedName>
    <definedName name="sesa" localSheetId="2" hidden="1">{#N/A,#N/A,FALSE,"Sheet1"}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localSheetId="5" hidden="1">{#N/A,#N/A,FALSE,"Sheet1"}</definedName>
    <definedName name="sfasf" localSheetId="4" hidden="1">{#N/A,#N/A,FALSE,"Sheet1"}</definedName>
    <definedName name="sfasf" localSheetId="1" hidden="1">{#N/A,#N/A,FALSE,"Sheet1"}</definedName>
    <definedName name="sfasf" localSheetId="2" hidden="1">{#N/A,#N/A,FALSE,"Sheet1"}</definedName>
    <definedName name="sfasf" hidden="1">{#N/A,#N/A,FALSE,"Sheet1"}</definedName>
    <definedName name="sfawfwqf">#N/A</definedName>
    <definedName name="SFBA">#REF!</definedName>
    <definedName name="sfd">#N/A</definedName>
    <definedName name="sfdf">#REF!</definedName>
    <definedName name="sfdsgfdsg">#REF!</definedName>
    <definedName name="sfewf">#REF!</definedName>
    <definedName name="sffa">#REF!</definedName>
    <definedName name="sfgethetye" localSheetId="5">#REF!</definedName>
    <definedName name="sfgethetye" localSheetId="4">#REF!</definedName>
    <definedName name="sfgethetye" localSheetId="1">#REF!</definedName>
    <definedName name="sfgethetye" localSheetId="2">#REF!</definedName>
    <definedName name="sfgethetye">#REF!</definedName>
    <definedName name="SFgf">#REF!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FU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eet2_Query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#REF!</definedName>
    <definedName name="short1">#REF!</definedName>
    <definedName name="show11">#REF!</definedName>
    <definedName name="shshdrh" localSheetId="5">#REF!</definedName>
    <definedName name="shshdrh" localSheetId="4">#REF!</definedName>
    <definedName name="shshdrh" localSheetId="1">#REF!</definedName>
    <definedName name="shshdrh" localSheetId="2">#REF!</definedName>
    <definedName name="shshdrh">#REF!</definedName>
    <definedName name="shshresh" localSheetId="5">#REF!</definedName>
    <definedName name="shshresh" localSheetId="4">#REF!</definedName>
    <definedName name="shshresh" localSheetId="1">#REF!</definedName>
    <definedName name="shshresh" localSheetId="2">#REF!</definedName>
    <definedName name="shshresh">#REF!</definedName>
    <definedName name="shshsrh" localSheetId="5">#REF!</definedName>
    <definedName name="shshsrh" localSheetId="4">#REF!</definedName>
    <definedName name="shshsrh" localSheetId="1">#REF!</definedName>
    <definedName name="shshsrh" localSheetId="2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ldk">#REF!</definedName>
    <definedName name="SMAC">#REF!</definedName>
    <definedName name="So">#REF!</definedName>
    <definedName name="sort" localSheetId="5" hidden="1">{"AnnualRentRoll",#N/A,FALSE,"RentRoll"}</definedName>
    <definedName name="sort" localSheetId="4" hidden="1">{"AnnualRentRoll",#N/A,FALSE,"RentRoll"}</definedName>
    <definedName name="sort" localSheetId="1" hidden="1">{"AnnualRentRoll",#N/A,FALSE,"RentRoll"}</definedName>
    <definedName name="sort" localSheetId="2" hidden="1">{"AnnualRentRoll",#N/A,FALSE,"RentRoll"}</definedName>
    <definedName name="sort" hidden="1">{"AnnualRentRoll",#N/A,FALSE,"RentRoll"}</definedName>
    <definedName name="sortwithdraw" localSheetId="5" hidden="1">{"AnnualRentRoll",#N/A,FALSE,"RentRoll"}</definedName>
    <definedName name="sortwithdraw" localSheetId="4" hidden="1">{"AnnualRentRoll",#N/A,FALSE,"RentRoll"}</definedName>
    <definedName name="sortwithdraw" localSheetId="1" hidden="1">{"AnnualRentRoll",#N/A,FALSE,"RentRoll"}</definedName>
    <definedName name="sortwithdraw" localSheetId="2" hidden="1">{"AnnualRentRoll",#N/A,FALSE,"RentRoll"}</definedName>
    <definedName name="sortwithdraw" hidden="1">{"AnnualRentRoll",#N/A,FALSE,"RentRoll"}</definedName>
    <definedName name="Source_Cell">#REF!</definedName>
    <definedName name="sp">#REF!</definedName>
    <definedName name="Spec">#REF!</definedName>
    <definedName name="Spinner1">#REF!</definedName>
    <definedName name="Spinner2">#REF!</definedName>
    <definedName name="SpinnerMaster">#REF!</definedName>
    <definedName name="spray0">#REF!</definedName>
    <definedName name="sq">#REF!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 localSheetId="5">#REF!</definedName>
    <definedName name="ss" localSheetId="4" hidden="1">{"AnnualRentRoll",#N/A,FALSE,"RentRoll"}</definedName>
    <definedName name="ss" localSheetId="1" hidden="1">{"AnnualRentRoll",#N/A,FALSE,"RentRoll"}</definedName>
    <definedName name="ss" localSheetId="2" hidden="1">{"AnnualRentRoll",#N/A,FALSE,"RentRoll"}</definedName>
    <definedName name="ss" hidden="1">{"AnnualRentRoll",#N/A,FALSE,"RentRoll"}</definedName>
    <definedName name="SSC">#REF!</definedName>
    <definedName name="ssfdhdsfh">#REF!</definedName>
    <definedName name="ssgrfgsrdh">#REF!</definedName>
    <definedName name="sss" localSheetId="5" hidden="1">{"AnnualRentRoll",#N/A,FALSE,"RentRoll"}</definedName>
    <definedName name="sss" localSheetId="4" hidden="1">{"AnnualRentRoll",#N/A,FALSE,"RentRoll"}</definedName>
    <definedName name="sss" localSheetId="1" hidden="1">{"AnnualRentRoll",#N/A,FALSE,"RentRoll"}</definedName>
    <definedName name="sss" localSheetId="2" hidden="1">{"AnnualRentRoll",#N/A,FALSE,"RentRoll"}</definedName>
    <definedName name="sss" hidden="1">{"AnnualRentRoll",#N/A,FALSE,"RentRoll"}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ff">#REF!</definedName>
    <definedName name="start_yr">#REF!</definedName>
    <definedName name="StartBP">#REF!</definedName>
    <definedName name="StartDte">#REF!</definedName>
    <definedName name="STATACC">#REF!</definedName>
    <definedName name="Status">#REF!</definedName>
    <definedName name="STEP1_Match" localSheetId="5">#REF!</definedName>
    <definedName name="STEP1_Match" localSheetId="4">#REF!</definedName>
    <definedName name="STEP1_Match" localSheetId="1">#REF!</definedName>
    <definedName name="STEP1_Match" localSheetId="2">#REF!</definedName>
    <definedName name="STEP1_Match">#REF!</definedName>
    <definedName name="STK" localSheetId="5">#REF!</definedName>
    <definedName name="STK" localSheetId="4">#REF!</definedName>
    <definedName name="STK" localSheetId="1">#REF!</definedName>
    <definedName name="STK" localSheetId="2">#REF!</definedName>
    <definedName name="STK">#REF!</definedName>
    <definedName name="STloan" localSheetId="5">#REF!</definedName>
    <definedName name="STloan" localSheetId="4">#REF!</definedName>
    <definedName name="STloan" localSheetId="1">#REF!</definedName>
    <definedName name="STloan" localSheetId="2">#REF!</definedName>
    <definedName name="STloan">#REF!</definedName>
    <definedName name="STMOVEMENT">#REF!</definedName>
    <definedName name="STOCK">#N/A</definedName>
    <definedName name="STOO">#REF!</definedName>
    <definedName name="SUB">#REF!</definedName>
    <definedName name="SUBSCRIPTION">"$#REF!.$BD$548"</definedName>
    <definedName name="SUBSCRIPTION_72">"$#REF!.$BD$549"</definedName>
    <definedName name="suc">#REF!</definedName>
    <definedName name="sucx">#REF!</definedName>
    <definedName name="SUM">#REF!</definedName>
    <definedName name="Summary">#REF!</definedName>
    <definedName name="SUNCON">#REF!</definedName>
    <definedName name="sundry">#REF!</definedName>
    <definedName name="SundryReceipts">#REF!</definedName>
    <definedName name="svavvvbw">#N/A</definedName>
    <definedName name="SW">#REF!</definedName>
    <definedName name="SWEDFWE">#REF!</definedName>
    <definedName name="swfewq">#REF!</definedName>
    <definedName name="syt">#REF!</definedName>
    <definedName name="t">#N/A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2g42" localSheetId="5" hidden="1">{#N/A,#N/A,FALSE,"Sheet1"}</definedName>
    <definedName name="t2g42" localSheetId="4" hidden="1">{#N/A,#N/A,FALSE,"Sheet1"}</definedName>
    <definedName name="t2g42" localSheetId="1" hidden="1">{#N/A,#N/A,FALSE,"Sheet1"}</definedName>
    <definedName name="t2g42" localSheetId="2" hidden="1">{#N/A,#N/A,FALSE,"Sheet1"}</definedName>
    <definedName name="t2g42" hidden="1">{#N/A,#N/A,FALSE,"Sheet1"}</definedName>
    <definedName name="t2gg43g">#N/A</definedName>
    <definedName name="TA">#REF!</definedName>
    <definedName name="TABadj">#REF!</definedName>
    <definedName name="TABbs">#REF!</definedName>
    <definedName name="table">#REF!</definedName>
    <definedName name="TABLE2">#REF!</definedName>
    <definedName name="TABpl" localSheetId="5">#REF!</definedName>
    <definedName name="TABpl" localSheetId="4">#REF!</definedName>
    <definedName name="TABpl" localSheetId="1">#REF!</definedName>
    <definedName name="TABpl" localSheetId="2">#REF!</definedName>
    <definedName name="TABpl">#REF!</definedName>
    <definedName name="tatcol" localSheetId="5">#REF!</definedName>
    <definedName name="tatcol" localSheetId="4">#REF!</definedName>
    <definedName name="tatcol" localSheetId="1">#REF!</definedName>
    <definedName name="tatcol" localSheetId="2">#REF!</definedName>
    <definedName name="tatcol">#REF!</definedName>
    <definedName name="tatpl" localSheetId="5">#REF!</definedName>
    <definedName name="tatpl" localSheetId="4">#REF!</definedName>
    <definedName name="tatpl" localSheetId="1">#REF!</definedName>
    <definedName name="tatpl" localSheetId="2">#REF!</definedName>
    <definedName name="tatpl">#REF!</definedName>
    <definedName name="tatrow">#REF!</definedName>
    <definedName name="TAX">#REF!</definedName>
    <definedName name="TAX_49">#REF!</definedName>
    <definedName name="TAX_65">#REF!</definedName>
    <definedName name="TAX_72">"$#REF!.$#REF!$#REF!"</definedName>
    <definedName name="taxrate">#REF!</definedName>
    <definedName name="TaxRate1" localSheetId="5">#REF!</definedName>
    <definedName name="TaxRate1" localSheetId="4">#REF!</definedName>
    <definedName name="TaxRate1" localSheetId="1">#REF!</definedName>
    <definedName name="TaxRate1" localSheetId="2">#REF!</definedName>
    <definedName name="TaxRate1">#REF!</definedName>
    <definedName name="TaxRate2" localSheetId="5">#REF!</definedName>
    <definedName name="TaxRate2" localSheetId="4">#REF!</definedName>
    <definedName name="TaxRate2" localSheetId="1">#REF!</definedName>
    <definedName name="TaxRate2" localSheetId="2">#REF!</definedName>
    <definedName name="TaxRate2">#REF!</definedName>
    <definedName name="TaxRate3" localSheetId="5">#REF!</definedName>
    <definedName name="TaxRate3" localSheetId="4">#REF!</definedName>
    <definedName name="TaxRate3" localSheetId="1">#REF!</definedName>
    <definedName name="TaxRate3" localSheetId="2">#REF!</definedName>
    <definedName name="TaxRate3">#REF!</definedName>
    <definedName name="TaxRef">#REF!</definedName>
    <definedName name="tb">#REF!</definedName>
    <definedName name="TB_Manual_JEs" localSheetId="5">#REF!</definedName>
    <definedName name="TB_Manual_JEs" localSheetId="4">#REF!</definedName>
    <definedName name="TB_Manual_JEs" localSheetId="1">#REF!</definedName>
    <definedName name="TB_Manual_JEs" localSheetId="2">#REF!</definedName>
    <definedName name="TB_Manual_JEs">#REF!</definedName>
    <definedName name="tbold" localSheetId="5">#REF!</definedName>
    <definedName name="tbold" localSheetId="4">#REF!</definedName>
    <definedName name="tbold" localSheetId="1">#REF!</definedName>
    <definedName name="tbold" localSheetId="2">#REF!</definedName>
    <definedName name="tbold">#REF!</definedName>
    <definedName name="TDB" localSheetId="5">#REF!</definedName>
    <definedName name="TDB" localSheetId="4">#REF!</definedName>
    <definedName name="TDB" localSheetId="1">#REF!</definedName>
    <definedName name="TDB" localSheetId="2">#REF!</definedName>
    <definedName name="TDB">#REF!</definedName>
    <definedName name="te" localSheetId="5">#REF!</definedName>
    <definedName name="te" localSheetId="4">#REF!</definedName>
    <definedName name="te" localSheetId="1">#REF!</definedName>
    <definedName name="te" localSheetId="2">#REF!</definedName>
    <definedName name="te">#REF!</definedName>
    <definedName name="TEHTRHTR" localSheetId="5">#REF!</definedName>
    <definedName name="TEHTRHTR" localSheetId="4">#REF!</definedName>
    <definedName name="TEHTRHTR" localSheetId="1">#REF!</definedName>
    <definedName name="TEHTRHTR" localSheetId="2">#REF!</definedName>
    <definedName name="TEHTRHTR">#REF!</definedName>
    <definedName name="tejnyrjytkt" localSheetId="5">#REF!</definedName>
    <definedName name="tejnyrjytkt" localSheetId="4">#REF!</definedName>
    <definedName name="tejnyrjytkt" localSheetId="1">#REF!</definedName>
    <definedName name="tejnyrjytkt" localSheetId="2">#REF!</definedName>
    <definedName name="tejnyrjytkt">#REF!</definedName>
    <definedName name="temp">#REF!</definedName>
    <definedName name="Template_Name">#REF!</definedName>
    <definedName name="Terhutang_kepada_sykt._berkaitan">#REF!</definedName>
    <definedName name="Term">#REF!*12</definedName>
    <definedName name="termloan">#REF!</definedName>
    <definedName name="TermLoanPL">#REF!</definedName>
    <definedName name="test">#REF!</definedName>
    <definedName name="TEST0" localSheetId="5">#REF!</definedName>
    <definedName name="TEST0" localSheetId="4">#REF!</definedName>
    <definedName name="TEST0" localSheetId="1">#REF!</definedName>
    <definedName name="TEST0" localSheetId="2">#REF!</definedName>
    <definedName name="TEST0">#REF!</definedName>
    <definedName name="TEST1" localSheetId="5">#REF!</definedName>
    <definedName name="TEST1" localSheetId="4">#REF!</definedName>
    <definedName name="TEST1" localSheetId="1">#REF!</definedName>
    <definedName name="TEST1" localSheetId="2">#REF!</definedName>
    <definedName name="TEST1">#REF!</definedName>
    <definedName name="TEST2" localSheetId="5">#REF!</definedName>
    <definedName name="TEST2" localSheetId="4">#REF!</definedName>
    <definedName name="TEST2" localSheetId="1">#REF!</definedName>
    <definedName name="TEST2" localSheetId="2">#REF!</definedName>
    <definedName name="TEST2">#REF!</definedName>
    <definedName name="test3">#REF!</definedName>
    <definedName name="test4" localSheetId="5">#REF!</definedName>
    <definedName name="test4" localSheetId="4">#REF!</definedName>
    <definedName name="test4" localSheetId="1">#REF!</definedName>
    <definedName name="test4" localSheetId="2">#REF!</definedName>
    <definedName name="test4">#REF!</definedName>
    <definedName name="test5">#REF!</definedName>
    <definedName name="TESTHKEY" localSheetId="5">#REF!</definedName>
    <definedName name="TESTHKEY" localSheetId="4">#REF!</definedName>
    <definedName name="TESTHKEY" localSheetId="1">#REF!</definedName>
    <definedName name="TESTHKEY" localSheetId="2">#REF!</definedName>
    <definedName name="TESTHKEY">#REF!</definedName>
    <definedName name="TESTKEYS" localSheetId="5">#REF!</definedName>
    <definedName name="TESTKEYS" localSheetId="4">#REF!</definedName>
    <definedName name="TESTKEYS" localSheetId="1">#REF!</definedName>
    <definedName name="TESTKEYS" localSheetId="2">#REF!</definedName>
    <definedName name="TESTKEYS">#REF!</definedName>
    <definedName name="TESTVKEY" localSheetId="5">#REF!</definedName>
    <definedName name="TESTVKEY" localSheetId="4">#REF!</definedName>
    <definedName name="TESTVKEY" localSheetId="1">#REF!</definedName>
    <definedName name="TESTVKEY" localSheetId="2">#REF!</definedName>
    <definedName name="TESTVKEY">#REF!</definedName>
    <definedName name="Testราคาต่อหน่วย_FG">#REF!</definedName>
    <definedName name="Text">#REF!</definedName>
    <definedName name="TextRefCopyRangeCount" hidden="1">2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#REF!</definedName>
    <definedName name="This_M" localSheetId="5">#REF!</definedName>
    <definedName name="This_M" localSheetId="4">#REF!</definedName>
    <definedName name="This_M" localSheetId="1">#REF!</definedName>
    <definedName name="This_M" localSheetId="2">#REF!</definedName>
    <definedName name="This_M">#REF!</definedName>
    <definedName name="thjryjhrt" localSheetId="5">#REF!</definedName>
    <definedName name="thjryjhrt" localSheetId="4">#REF!</definedName>
    <definedName name="thjryjhrt" localSheetId="1">#REF!</definedName>
    <definedName name="thjryjhrt" localSheetId="2">#REF!</definedName>
    <definedName name="thjryjhrt">#REF!</definedName>
    <definedName name="THM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medlkjj">#REF!</definedName>
    <definedName name="TimeLink">#REF!</definedName>
    <definedName name="tit">#REF!</definedName>
    <definedName name="Titl">#REF!</definedName>
    <definedName name="Title" localSheetId="5">#REF!</definedName>
    <definedName name="Title" localSheetId="4">#REF!</definedName>
    <definedName name="Title" localSheetId="1">#REF!</definedName>
    <definedName name="Title" localSheetId="2">#REF!</definedName>
    <definedName name="Title">#REF!</definedName>
    <definedName name="Title1" localSheetId="5">#REF!</definedName>
    <definedName name="Title1" localSheetId="4">#REF!</definedName>
    <definedName name="Title1" localSheetId="1">#REF!</definedName>
    <definedName name="Title1" localSheetId="2">#REF!</definedName>
    <definedName name="Title1">#REF!</definedName>
    <definedName name="tjfjrt" localSheetId="5">#REF!</definedName>
    <definedName name="tjfjrt" localSheetId="4">#REF!</definedName>
    <definedName name="tjfjrt" localSheetId="1">#REF!</definedName>
    <definedName name="tjfjrt" localSheetId="2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 localSheetId="5" hidden="1">{#N/A,#N/A,FALSE,"BKK PROPER";#N/A,#N/A,FALSE,"AGGREGATE";#N/A,#N/A,FALSE,"BOND PL"}</definedName>
    <definedName name="To" localSheetId="4" hidden="1">{#N/A,#N/A,FALSE,"BKK PROPER";#N/A,#N/A,FALSE,"AGGREGATE";#N/A,#N/A,FALSE,"BOND PL"}</definedName>
    <definedName name="To" localSheetId="1" hidden="1">{#N/A,#N/A,FALSE,"BKK PROPER";#N/A,#N/A,FALSE,"AGGREGATE";#N/A,#N/A,FALSE,"BOND PL"}</definedName>
    <definedName name="To" localSheetId="2" hidden="1">{#N/A,#N/A,FALSE,"BKK PROPER";#N/A,#N/A,FALSE,"AGGREGATE";#N/A,#N/A,FALSE,"BOND PL"}</definedName>
    <definedName name="To" hidden="1">{#N/A,#N/A,FALSE,"BKK PROPER";#N/A,#N/A,FALSE,"AGGREGATE";#N/A,#N/A,FALSE,"BOND PL"}</definedName>
    <definedName name="toltkot5ikt67">#REF!</definedName>
    <definedName name="tong">"'file://Mindy//Jhb2_gen_mal_3/AabsData/DATA/Bee Sing/KIL334/YE00/Ideal Reno/awpIR.xls'#$FF_4.$#REF!$#REF!"</definedName>
    <definedName name="tong_49">#REF!</definedName>
    <definedName name="tong_65">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#REF!</definedName>
    <definedName name="tong1_65">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#REF!</definedName>
    <definedName name="total" localSheetId="5">#REF!</definedName>
    <definedName name="total" localSheetId="4">#REF!</definedName>
    <definedName name="total" localSheetId="1">#REF!</definedName>
    <definedName name="total" localSheetId="2">#REF!</definedName>
    <definedName name="total">#REF!</definedName>
    <definedName name="Total_Interest" localSheetId="5">#REF!</definedName>
    <definedName name="Total_Interest" localSheetId="4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5">#REF!</definedName>
    <definedName name="Total_Pay" localSheetId="4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1" localSheetId="5">#REF!</definedName>
    <definedName name="total1" localSheetId="4">#REF!</definedName>
    <definedName name="total1" localSheetId="1">#REF!</definedName>
    <definedName name="total1" localSheetId="2">#REF!</definedName>
    <definedName name="total1">#REF!</definedName>
    <definedName name="total2" localSheetId="5">#REF!</definedName>
    <definedName name="total2" localSheetId="4">#REF!</definedName>
    <definedName name="total2" localSheetId="1">#REF!</definedName>
    <definedName name="total2" localSheetId="2">#REF!</definedName>
    <definedName name="total2">#REF!</definedName>
    <definedName name="total3" localSheetId="5">#REF!</definedName>
    <definedName name="total3" localSheetId="4">#REF!</definedName>
    <definedName name="total3" localSheetId="1">#REF!</definedName>
    <definedName name="total3" localSheetId="2">#REF!</definedName>
    <definedName name="total3">#REF!</definedName>
    <definedName name="TotalAsst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talLia">#REF!</definedName>
    <definedName name="TOTALS">#REF!</definedName>
    <definedName name="TPM" localSheetId="5" hidden="1">{#N/A,#N/A,FALSE,"Sheet1"}</definedName>
    <definedName name="TPM" localSheetId="4" hidden="1">{#N/A,#N/A,FALSE,"Sheet1"}</definedName>
    <definedName name="TPM" localSheetId="1" hidden="1">{#N/A,#N/A,FALSE,"Sheet1"}</definedName>
    <definedName name="TPM" localSheetId="2" hidden="1">{#N/A,#N/A,FALSE,"Sheet1"}</definedName>
    <definedName name="TPM" hidden="1">{#N/A,#N/A,FALSE,"Sheet1"}</definedName>
    <definedName name="Trade_Debtors_Breakdown">#REF!</definedName>
    <definedName name="TradeFinRate3" localSheetId="5">#REF!</definedName>
    <definedName name="TradeFinRate3" localSheetId="4">#REF!</definedName>
    <definedName name="TradeFinRate3" localSheetId="1">#REF!</definedName>
    <definedName name="TradeFinRate3" localSheetId="2">#REF!</definedName>
    <definedName name="TradeFinRate3">#REF!</definedName>
    <definedName name="TransCrncy">#REF!</definedName>
    <definedName name="TRF">#REF!</definedName>
    <definedName name="trhtrh" localSheetId="5">#REF!</definedName>
    <definedName name="trhtrh" localSheetId="4">#REF!</definedName>
    <definedName name="trhtrh" localSheetId="1">#REF!</definedName>
    <definedName name="trhtrh" localSheetId="2">#REF!</definedName>
    <definedName name="trhtrh">#REF!</definedName>
    <definedName name="trhtrht" localSheetId="5">#REF!</definedName>
    <definedName name="trhtrht" localSheetId="4">#REF!</definedName>
    <definedName name="trhtrht" localSheetId="1">#REF!</definedName>
    <definedName name="trhtrht" localSheetId="2">#REF!</definedName>
    <definedName name="trhtrht">#REF!</definedName>
    <definedName name="trhtrhtr" localSheetId="5">#REF!</definedName>
    <definedName name="trhtrhtr" localSheetId="4">#REF!</definedName>
    <definedName name="trhtrhtr" localSheetId="1">#REF!</definedName>
    <definedName name="trhtrhtr" localSheetId="2">#REF!</definedName>
    <definedName name="trhtrhtr">#REF!</definedName>
    <definedName name="TRIAL">#N/A</definedName>
    <definedName name="Trial_balance">#REF!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B">#REF!</definedName>
    <definedName name="TTFURN">#REF!</definedName>
    <definedName name="ttg">#REF!</definedName>
    <definedName name="ttgregfr">#REF!</definedName>
    <definedName name="tthtth">#REF!</definedName>
    <definedName name="TTMC">#REF!</definedName>
    <definedName name="ttrhwr">#REF!</definedName>
    <definedName name="ttrtr">#REF!</definedName>
    <definedName name="tts">#REF!</definedName>
    <definedName name="ttt" localSheetId="5" hidden="1">{"MonthlyRentRoll",#N/A,FALSE,"RentRoll"}</definedName>
    <definedName name="ttt" localSheetId="4" hidden="1">{"MonthlyRentRoll",#N/A,FALSE,"RentRoll"}</definedName>
    <definedName name="ttt" localSheetId="1" hidden="1">{"MonthlyRentRoll",#N/A,FALSE,"RentRoll"}</definedName>
    <definedName name="ttt" localSheetId="2" hidden="1">{"MonthlyRentRoll",#N/A,FALSE,"RentRoll"}</definedName>
    <definedName name="ttt" hidden="1">{"MonthlyRentRoll",#N/A,FALSE,"RentRoll"}</definedName>
    <definedName name="tttr">#REF!</definedName>
    <definedName name="tttt">#REF!</definedName>
    <definedName name="TTVEHICLE" localSheetId="5">#REF!</definedName>
    <definedName name="TTVEHICLE" localSheetId="4">#REF!</definedName>
    <definedName name="TTVEHICLE" localSheetId="1">#REF!</definedName>
    <definedName name="TTVEHICLE" localSheetId="2">#REF!</definedName>
    <definedName name="TTVEHICLE">#REF!</definedName>
    <definedName name="tukk" localSheetId="5">#REF!</definedName>
    <definedName name="tukk" localSheetId="4">#REF!</definedName>
    <definedName name="tukk" localSheetId="1">#REF!</definedName>
    <definedName name="tukk" localSheetId="2">#REF!</definedName>
    <definedName name="tukk">#REF!</definedName>
    <definedName name="tukrajrwa" localSheetId="5">#REF!</definedName>
    <definedName name="tukrajrwa" localSheetId="4">#REF!</definedName>
    <definedName name="tukrajrwa" localSheetId="1">#REF!</definedName>
    <definedName name="tukrajrwa" localSheetId="2">#REF!</definedName>
    <definedName name="tukrajrwa">#REF!</definedName>
    <definedName name="tun" localSheetId="5" hidden="1">{"'Model'!$A$1:$N$53"}</definedName>
    <definedName name="tun" localSheetId="4" hidden="1">{"'Model'!$A$1:$N$53"}</definedName>
    <definedName name="tun" localSheetId="1" hidden="1">{"'Model'!$A$1:$N$53"}</definedName>
    <definedName name="tun" localSheetId="2" hidden="1">{"'Model'!$A$1:$N$53"}</definedName>
    <definedName name="tun" hidden="1">{"'Model'!$A$1:$N$53"}</definedName>
    <definedName name="twetwrty">#REF!</definedName>
    <definedName name="twgg4">#N/A</definedName>
    <definedName name="twwetwy">#REF!</definedName>
    <definedName name="ty" localSheetId="5">DATE(YEAR(#REF!),MONTH(#REF!)+Payment_Number,DAY(#REF!))</definedName>
    <definedName name="ty" localSheetId="4">DATE(YEAR(#REF!),MONTH(#REF!)+Payment_Number,DAY(#REF!))</definedName>
    <definedName name="ty" localSheetId="1">DATE(YEAR(#REF!),MONTH(#REF!)+Payment_Number,DAY(#REF!))</definedName>
    <definedName name="ty" localSheetId="2">DATE(YEAR(#REF!),MONTH(#REF!)+Payment_Number,DAY(#REF!))</definedName>
    <definedName name="ty">DATE(YEAR(#REF!),MONTH(#REF!)+Payment_Number,DAY(#REF!))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#REF!</definedName>
    <definedName name="U_01" localSheetId="5">#REF!</definedName>
    <definedName name="U_01" localSheetId="4">#REF!</definedName>
    <definedName name="U_01" localSheetId="1">#REF!</definedName>
    <definedName name="U_01" localSheetId="2">#REF!</definedName>
    <definedName name="U_01">#REF!</definedName>
    <definedName name="U_01lead" localSheetId="5">#REF!</definedName>
    <definedName name="U_01lead" localSheetId="4">#REF!</definedName>
    <definedName name="U_01lead" localSheetId="1">#REF!</definedName>
    <definedName name="U_01lead" localSheetId="2">#REF!</definedName>
    <definedName name="U_01lead">#REF!</definedName>
    <definedName name="U_02" localSheetId="5">#REF!</definedName>
    <definedName name="U_02" localSheetId="4">#REF!</definedName>
    <definedName name="U_02" localSheetId="1">#REF!</definedName>
    <definedName name="U_02" localSheetId="2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#REF!</definedName>
    <definedName name="U_2b">#REF!</definedName>
    <definedName name="U_40" localSheetId="5">#REF!</definedName>
    <definedName name="U_40" localSheetId="4">#REF!</definedName>
    <definedName name="U_40" localSheetId="1">#REF!</definedName>
    <definedName name="U_40" localSheetId="2">#REF!</definedName>
    <definedName name="U_40">#REF!</definedName>
    <definedName name="u_pang" localSheetId="5">#REF!</definedName>
    <definedName name="u_pang" localSheetId="4">#REF!</definedName>
    <definedName name="u_pang" localSheetId="1">#REF!</definedName>
    <definedName name="u_pang" localSheetId="2">#REF!</definedName>
    <definedName name="u_pang">#REF!</definedName>
    <definedName name="u45y35" localSheetId="5">#REF!</definedName>
    <definedName name="u45y35" localSheetId="4">#REF!</definedName>
    <definedName name="u45y35" localSheetId="1">#REF!</definedName>
    <definedName name="u45y35" localSheetId="2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op">#N/A</definedName>
    <definedName name="uh" localSheetId="5" hidden="1">{#N/A,#N/A,FALSE,"OperatingAssumptions"}</definedName>
    <definedName name="uh" localSheetId="4" hidden="1">{#N/A,#N/A,FALSE,"OperatingAssumptions"}</definedName>
    <definedName name="uh" localSheetId="1" hidden="1">{#N/A,#N/A,FALSE,"OperatingAssumptions"}</definedName>
    <definedName name="uh" localSheetId="2" hidden="1">{#N/A,#N/A,FALSE,"OperatingAssumptions"}</definedName>
    <definedName name="uh" hidden="1">{#N/A,#N/A,FALSE,"OperatingAssumptions"}</definedName>
    <definedName name="uj">#REF!</definedName>
    <definedName name="ujjgd" localSheetId="5">#REF!</definedName>
    <definedName name="ujjgd" localSheetId="4">#REF!</definedName>
    <definedName name="ujjgd" localSheetId="1">#REF!</definedName>
    <definedName name="ujjgd" localSheetId="2">#REF!</definedName>
    <definedName name="ujjgd">#REF!</definedName>
    <definedName name="uk" localSheetId="5" hidden="1">{"'Model'!$A$1:$N$53"}</definedName>
    <definedName name="uk" localSheetId="4" hidden="1">{"'Model'!$A$1:$N$53"}</definedName>
    <definedName name="uk" localSheetId="1" hidden="1">{"'Model'!$A$1:$N$53"}</definedName>
    <definedName name="uk" localSheetId="2" hidden="1">{"'Model'!$A$1:$N$53"}</definedName>
    <definedName name="uk" hidden="1">{"'Model'!$A$1:$N$53"}</definedName>
    <definedName name="ukkk">#REF!</definedName>
    <definedName name="ukru4">#REF!</definedName>
    <definedName name="uktujrywj">#REF!</definedName>
    <definedName name="unit">#REF!</definedName>
    <definedName name="Unit_Desc">#REF!</definedName>
    <definedName name="Unit_Used">#REF!</definedName>
    <definedName name="unnamed">#REF!</definedName>
    <definedName name="unnamed_1">#REF!</definedName>
    <definedName name="unnamed_2">#REF!</definedName>
    <definedName name="UnsecuredPL">#REF!</definedName>
    <definedName name="UPB_Baht">#REF!</definedName>
    <definedName name="Upkeep">#REF!</definedName>
    <definedName name="US">#REF!</definedName>
    <definedName name="US_02SI">#REF!</definedName>
    <definedName name="USD">#REF!</definedName>
    <definedName name="usdYavg">#REF!</definedName>
    <definedName name="UTC_VarToPY">#REF!</definedName>
    <definedName name="utituit" localSheetId="5">#REF!</definedName>
    <definedName name="utituit" localSheetId="4">#REF!</definedName>
    <definedName name="utituit" localSheetId="1">#REF!</definedName>
    <definedName name="utituit" localSheetId="2">#REF!</definedName>
    <definedName name="utituit">#REF!</definedName>
    <definedName name="utrrh">#REF!</definedName>
    <definedName name="UUUU" localSheetId="5" hidden="1">{"AnnualRentRoll",#N/A,FALSE,"RentRoll"}</definedName>
    <definedName name="UUUU" localSheetId="4" hidden="1">{"AnnualRentRoll",#N/A,FALSE,"RentRoll"}</definedName>
    <definedName name="UUUU" localSheetId="1" hidden="1">{"AnnualRentRoll",#N/A,FALSE,"RentRoll"}</definedName>
    <definedName name="UUUU" localSheetId="2" hidden="1">{"AnnualRentRoll",#N/A,FALSE,"RentRoll"}</definedName>
    <definedName name="UUUU" hidden="1">{"AnnualRentRoll",#N/A,FALSE,"RentRoll"}</definedName>
    <definedName name="ux">#REF!</definedName>
    <definedName name="V" localSheetId="5" hidden="1">{#N/A,#N/A,FALSE,"Sheet1"}</definedName>
    <definedName name="V" localSheetId="4" hidden="1">{#N/A,#N/A,FALSE,"Sheet1"}</definedName>
    <definedName name="V" localSheetId="1" hidden="1">{#N/A,#N/A,FALSE,"Sheet1"}</definedName>
    <definedName name="V" localSheetId="2" hidden="1">{#N/A,#N/A,FALSE,"Sheet1"}</definedName>
    <definedName name="V" hidden="1">{#N/A,#N/A,FALSE,"Sheet1"}</definedName>
    <definedName name="va" localSheetId="5">#REF!,#REF!</definedName>
    <definedName name="va" localSheetId="4">#REF!,#REF!</definedName>
    <definedName name="va" localSheetId="1">#REF!,#REF!</definedName>
    <definedName name="va" localSheetId="2">#REF!,#REF!</definedName>
    <definedName name="va">#REF!,#REF!</definedName>
    <definedName name="vaa">#REF!</definedName>
    <definedName name="vaava">#N/A</definedName>
    <definedName name="vac">#REF!</definedName>
    <definedName name="val">#REF!,#REF!</definedName>
    <definedName name="valei">#REF!,#REF!</definedName>
    <definedName name="valid">#REF!,#REF!</definedName>
    <definedName name="Valid_Show" localSheetId="5">[0]!Visible</definedName>
    <definedName name="Valid_Show" localSheetId="4">[0]!Visible</definedName>
    <definedName name="Valid_Show" localSheetId="1">[0]!Visible</definedName>
    <definedName name="Valid_Show" localSheetId="2">[0]!Visible</definedName>
    <definedName name="Valid_Show">[0]!Visible</definedName>
    <definedName name="VALID01234" localSheetId="5">#REF!,#REF!</definedName>
    <definedName name="VALID01234" localSheetId="4">#REF!,#REF!</definedName>
    <definedName name="VALID01234" localSheetId="1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4">#REF!,#REF!</definedName>
    <definedName name="VALID1234" localSheetId="1">#REF!,#REF!</definedName>
    <definedName name="VALID1234" localSheetId="2">#REF!,#REF!</definedName>
    <definedName name="VALID1234">#REF!,#REF!</definedName>
    <definedName name="Validation">#REF!</definedName>
    <definedName name="valido1234" localSheetId="5">#REF!,#REF!</definedName>
    <definedName name="valido1234" localSheetId="4">#REF!,#REF!</definedName>
    <definedName name="valido1234" localSheetId="1">#REF!,#REF!</definedName>
    <definedName name="valido1234" localSheetId="2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 localSheetId="5">IF(Loan_Amount*Interest_Rate*Loan_Years*Loan_Start&gt;0,1,0)</definedName>
    <definedName name="Values_Entered" localSheetId="4">IF(Loan_Amount*Interest_Rate*Loan_Years*Loan_Start&gt;0,1,0)</definedName>
    <definedName name="Values_Entered" localSheetId="1">IF([0]!Loan_Amount*[0]!Interest_Rate*[0]!Loan_Years*[0]!Loan_Start&gt;0,1,0)</definedName>
    <definedName name="Values_Entered" localSheetId="2">IF([0]!Loan_Amount*[0]!Interest_Rate*[0]!Loan_Years*[0]!Loan_Start&gt;0,1,0)</definedName>
    <definedName name="Values_Entered">IF(Loan_Amount*Interest_Rate*Loan_Years*Loan_Start&gt;0,1,0)</definedName>
    <definedName name="Var" localSheetId="5">#REF!</definedName>
    <definedName name="Var" localSheetId="4">#REF!</definedName>
    <definedName name="Var" localSheetId="1">#REF!</definedName>
    <definedName name="Var" localSheetId="2">#REF!</definedName>
    <definedName name="Var">#REF!</definedName>
    <definedName name="Var_1" localSheetId="5">#REF!</definedName>
    <definedName name="Var_1" localSheetId="4">#REF!</definedName>
    <definedName name="Var_1" localSheetId="1">#REF!</definedName>
    <definedName name="Var_1" localSheetId="2">#REF!</definedName>
    <definedName name="Var_1">#REF!</definedName>
    <definedName name="Var_2" localSheetId="5">#REF!</definedName>
    <definedName name="Var_2" localSheetId="4">#REF!</definedName>
    <definedName name="Var_2" localSheetId="1">#REF!</definedName>
    <definedName name="Var_2" localSheetId="2">#REF!</definedName>
    <definedName name="Var_2">#REF!</definedName>
    <definedName name="Var_3">#REF!</definedName>
    <definedName name="vas">#REF!</definedName>
    <definedName name="Vat">#REF!</definedName>
    <definedName name="VBUD" localSheetId="5">#REF!</definedName>
    <definedName name="VBUD" localSheetId="4">#REF!</definedName>
    <definedName name="VBUD" localSheetId="1">#REF!</definedName>
    <definedName name="VBUD" localSheetId="2">#REF!</definedName>
    <definedName name="VBUD">#REF!</definedName>
    <definedName name="VCAR" localSheetId="5">#REF!</definedName>
    <definedName name="VCAR" localSheetId="4">#REF!</definedName>
    <definedName name="VCAR" localSheetId="1">#REF!</definedName>
    <definedName name="VCAR" localSheetId="2">#REF!</definedName>
    <definedName name="VCAR">#REF!</definedName>
    <definedName name="vdsabvdsabv" localSheetId="5">#REF!</definedName>
    <definedName name="vdsabvdsabv" localSheetId="4">#REF!</definedName>
    <definedName name="vdsabvdsabv" localSheetId="1">#REF!</definedName>
    <definedName name="vdsabvdsabv" localSheetId="2">#REF!</definedName>
    <definedName name="vdsabvdsabv">#REF!</definedName>
    <definedName name="vehicie">#REF!</definedName>
    <definedName name="vehicle">#REF!</definedName>
    <definedName name="Vendor_Summary">#REF!</definedName>
    <definedName name="VFUR">#REF!</definedName>
    <definedName name="viiuuiiu" hidden="1">#REF!</definedName>
    <definedName name="vjksv">#REF!</definedName>
    <definedName name="vjkz">#REF!</definedName>
    <definedName name="VKL" localSheetId="5" hidden="1">{#N/A,#N/A,FALSE,"Sheet1"}</definedName>
    <definedName name="VKL" localSheetId="4" hidden="1">{#N/A,#N/A,FALSE,"Sheet1"}</definedName>
    <definedName name="VKL" localSheetId="1" hidden="1">{#N/A,#N/A,FALSE,"Sheet1"}</definedName>
    <definedName name="VKL" localSheetId="2" hidden="1">{#N/A,#N/A,FALSE,"Sheet1"}</definedName>
    <definedName name="VKL" hidden="1">{#N/A,#N/A,FALSE,"Sheet1"}</definedName>
    <definedName name="VLAN">#REF!</definedName>
    <definedName name="VMAC">#REF!</definedName>
    <definedName name="VN">#REF!</definedName>
    <definedName name="VPRate">#REF!</definedName>
    <definedName name="VRP" localSheetId="5" hidden="1">{"'Feb 99'!$A$1:$G$30"}</definedName>
    <definedName name="VRP" localSheetId="4" hidden="1">{"'Feb 99'!$A$1:$G$30"}</definedName>
    <definedName name="VRP" localSheetId="1" hidden="1">{"'Feb 99'!$A$1:$G$30"}</definedName>
    <definedName name="VRP" localSheetId="2" hidden="1">{"'Feb 99'!$A$1:$G$30"}</definedName>
    <definedName name="VRP" hidden="1">{"'Feb 99'!$A$1:$G$30"}</definedName>
    <definedName name="vs">#REF!</definedName>
    <definedName name="VTOO">#REF!</definedName>
    <definedName name="vvli">#REF!,#REF!</definedName>
    <definedName name="vvv">#REF!</definedName>
    <definedName name="vvvv">#REF!</definedName>
    <definedName name="w" localSheetId="5">#REF!</definedName>
    <definedName name="w" localSheetId="4">#REF!</definedName>
    <definedName name="w" localSheetId="1">#REF!</definedName>
    <definedName name="w" localSheetId="2">#REF!</definedName>
    <definedName name="w">#REF!</definedName>
    <definedName name="wa">#REF!</definedName>
    <definedName name="WACC">#REF!</definedName>
    <definedName name="wafasfs">#REF!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localSheetId="5" hidden="1">{"'SUMMATION'!$B$2:$I$2"}</definedName>
    <definedName name="WALL" localSheetId="4" hidden="1">{"'SUMMATION'!$B$2:$I$2"}</definedName>
    <definedName name="WALL" localSheetId="1" hidden="1">{"'SUMMATION'!$B$2:$I$2"}</definedName>
    <definedName name="WALL" localSheetId="2" hidden="1">{"'SUMMATION'!$B$2:$I$2"}</definedName>
    <definedName name="WALL" hidden="1">{"'SUMMATION'!$B$2:$I$2"}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fala">#N/A</definedName>
    <definedName name="waterfale">#N/A</definedName>
    <definedName name="wbr">#REF!</definedName>
    <definedName name="wbr___0">#REF!</definedName>
    <definedName name="WCA8822_72">"$#REF!.$E$43"</definedName>
    <definedName name="Wd">#REF!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#REF!</definedName>
    <definedName name="wegewgegwe">#N/A</definedName>
    <definedName name="wegtrwgre">#REF!</definedName>
    <definedName name="wegtwgwrh">#REF!</definedName>
    <definedName name="wegwgweg">#REF!</definedName>
    <definedName name="wegwrgwr">#REF!</definedName>
    <definedName name="WEIGHT">#REF!</definedName>
    <definedName name="weqeqwrq">#REF!</definedName>
    <definedName name="WEQWQWR">#REF!</definedName>
    <definedName name="wer">#N/A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5" hidden="1">{#N/A,#N/A,FALSE,"Sheet1"}</definedName>
    <definedName name="wgfewqge" localSheetId="4" hidden="1">{#N/A,#N/A,FALSE,"Sheet1"}</definedName>
    <definedName name="wgfewqge" localSheetId="1" hidden="1">{#N/A,#N/A,FALSE,"Sheet1"}</definedName>
    <definedName name="wgfewqge" localSheetId="2" hidden="1">{#N/A,#N/A,FALSE,"Sheet1"}</definedName>
    <definedName name="wgfewqge" hidden="1">{#N/A,#N/A,FALSE,"Sheet1"}</definedName>
    <definedName name="Wghts">#REF!</definedName>
    <definedName name="wgrewgg">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MapCifAcOut">#REF!</definedName>
    <definedName name="woan" localSheetId="5" hidden="1">{#N/A,#N/A,FALSE,"Sheet1"}</definedName>
    <definedName name="woan" localSheetId="4" hidden="1">{#N/A,#N/A,FALSE,"Sheet1"}</definedName>
    <definedName name="woan" localSheetId="1" hidden="1">{#N/A,#N/A,FALSE,"Sheet1"}</definedName>
    <definedName name="woan" localSheetId="2" hidden="1">{#N/A,#N/A,FALSE,"Sheet1"}</definedName>
    <definedName name="woan" hidden="1">{#N/A,#N/A,FALSE,"Sheet1"}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fef">#N/A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localSheetId="4" hidden="1">{#N/A,#N/A,FALSE,"Sheet1"}</definedName>
    <definedName name="wqtqg3g" localSheetId="1" hidden="1">{#N/A,#N/A,FALSE,"Sheet1"}</definedName>
    <definedName name="wqtqg3g" localSheetId="2" hidden="1">{#N/A,#N/A,FALSE,"Sheet1"}</definedName>
    <definedName name="wqtqg3g" hidden="1">{#N/A,#N/A,FALSE,"Sheet1"}</definedName>
    <definedName name="wr">#REF!</definedName>
    <definedName name="wr3wr3v">#REF!</definedName>
    <definedName name="wregwrgr">#REF!</definedName>
    <definedName name="wrgrehteh">#REF!</definedName>
    <definedName name="wrgwrgtw">#REF!</definedName>
    <definedName name="wrhgrwhnr">#REF!</definedName>
    <definedName name="wrhreher">#REF!</definedName>
    <definedName name="Write_Range">#REF!</definedName>
    <definedName name="wrn.AA." localSheetId="5" hidden="1">{#N/A,#N/A,TRUE,"M [OS-05]-00(1)"}</definedName>
    <definedName name="wrn.AA." localSheetId="4" hidden="1">{#N/A,#N/A,TRUE,"M [OS-05]-00(1)"}</definedName>
    <definedName name="wrn.AA." localSheetId="1" hidden="1">{#N/A,#N/A,TRUE,"M [OS-05]-00(1)"}</definedName>
    <definedName name="wrn.AA." localSheetId="2" hidden="1">{#N/A,#N/A,TRUE,"M [OS-05]-00(1)"}</definedName>
    <definedName name="wrn.AA." hidden="1">{#N/A,#N/A,TRUE,"M [OS-05]-00(1)"}</definedName>
    <definedName name="wrn.AnnualRentRoll" localSheetId="5" hidden="1">{"AnnualRentRoll",#N/A,FALSE,"RentRoll"}</definedName>
    <definedName name="wrn.AnnualRentRoll" localSheetId="4" hidden="1">{"AnnualRentRoll",#N/A,FALSE,"RentRoll"}</definedName>
    <definedName name="wrn.AnnualRentRoll" localSheetId="1" hidden="1">{"AnnualRentRoll",#N/A,FALSE,"RentRoll"}</definedName>
    <definedName name="wrn.AnnualRentRoll" localSheetId="2" hidden="1">{"AnnualRentRoll",#N/A,FALSE,"RentRoll"}</definedName>
    <definedName name="wrn.AnnualRentRoll" hidden="1">{"AnnualRentRoll",#N/A,FALSE,"RentRoll"}</definedName>
    <definedName name="wrn.AnnualRentRoll." localSheetId="5" hidden="1">{"AnnualRentRoll",#N/A,FALSE,"RentRoll"}</definedName>
    <definedName name="wrn.AnnualRentRoll." localSheetId="4" hidden="1">{"AnnualRentRoll",#N/A,FALSE,"RentRoll"}</definedName>
    <definedName name="wrn.AnnualRentRoll." localSheetId="1" hidden="1">{"AnnualRentRoll",#N/A,FALSE,"RentRoll"}</definedName>
    <definedName name="wrn.AnnualRentRoll." localSheetId="2" hidden="1">{"AnnualRentRoll",#N/A,FALSE,"RentRoll"}</definedName>
    <definedName name="wrn.AnnualRentRoll." hidden="1">{"AnnualRentRoll",#N/A,FALSE,"RentRoll"}</definedName>
    <definedName name="wrn.BB." localSheetId="5" hidden="1">{#N/A,#N/A,TRUE,"M [OS-05]-00(1)";#N/A,#N/A,TRUE,"M [OS-05]-00(1)"}</definedName>
    <definedName name="wrn.BB." localSheetId="4" hidden="1">{#N/A,#N/A,TRUE,"M [OS-05]-00(1)";#N/A,#N/A,TRUE,"M [OS-05]-00(1)"}</definedName>
    <definedName name="wrn.BB." localSheetId="1" hidden="1">{#N/A,#N/A,TRUE,"M [OS-05]-00(1)";#N/A,#N/A,TRUE,"M [OS-05]-00(1)"}</definedName>
    <definedName name="wrn.BB." localSheetId="2" hidden="1">{#N/A,#N/A,TRUE,"M [OS-05]-00(1)";#N/A,#N/A,TRUE,"M [OS-05]-00(1)"}</definedName>
    <definedName name="wrn.BB." hidden="1">{#N/A,#N/A,TRUE,"M [OS-05]-00(1)";#N/A,#N/A,TRUE,"M [OS-05]-00(1)"}</definedName>
    <definedName name="wrn.ex_f" localSheetId="5" hidden="1">{#N/A,#N/A,FALSE,"EX-FORECAST"}</definedName>
    <definedName name="wrn.ex_f" localSheetId="4" hidden="1">{#N/A,#N/A,FALSE,"EX-FORECAST"}</definedName>
    <definedName name="wrn.ex_f" localSheetId="1" hidden="1">{#N/A,#N/A,FALSE,"EX-FORECAST"}</definedName>
    <definedName name="wrn.ex_f" localSheetId="2" hidden="1">{#N/A,#N/A,FALSE,"EX-FORECAST"}</definedName>
    <definedName name="wrn.ex_f" hidden="1">{#N/A,#N/A,FALSE,"EX-FORECAST"}</definedName>
    <definedName name="wrn.ex_f." localSheetId="5" hidden="1">{#N/A,#N/A,FALSE,"EX-FORECAST"}</definedName>
    <definedName name="wrn.ex_f." localSheetId="4" hidden="1">{#N/A,#N/A,FALSE,"EX-FORECAST"}</definedName>
    <definedName name="wrn.ex_f." localSheetId="1" hidden="1">{#N/A,#N/A,FALSE,"EX-FORECAST"}</definedName>
    <definedName name="wrn.ex_f." localSheetId="2" hidden="1">{#N/A,#N/A,FALSE,"EX-FORECAST"}</definedName>
    <definedName name="wrn.ex_f." hidden="1">{#N/A,#N/A,FALSE,"EX-FORECAST"}</definedName>
    <definedName name="wrn.ExitAndSalesAssumptions." localSheetId="5" hidden="1">{#N/A,#N/A,FALSE,"ExitStratigy"}</definedName>
    <definedName name="wrn.ExitAndSalesAssumptions." localSheetId="4" hidden="1">{#N/A,#N/A,FALSE,"ExitStratigy"}</definedName>
    <definedName name="wrn.ExitAndSalesAssumptions." localSheetId="1" hidden="1">{#N/A,#N/A,FALSE,"ExitStratigy"}</definedName>
    <definedName name="wrn.ExitAndSalesAssumptions." localSheetId="2" hidden="1">{#N/A,#N/A,FALSE,"ExitStratigy"}</definedName>
    <definedName name="wrn.ExitAndSalesAssumptions." hidden="1">{#N/A,#N/A,FALSE,"ExitStratigy"}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localSheetId="5" hidden="1">{#N/A,#N/A,FALSE,"LoanAssumptions"}</definedName>
    <definedName name="wrn.LoanInformation." localSheetId="4" hidden="1">{#N/A,#N/A,FALSE,"LoanAssumptions"}</definedName>
    <definedName name="wrn.LoanInformation." localSheetId="1" hidden="1">{#N/A,#N/A,FALSE,"LoanAssumptions"}</definedName>
    <definedName name="wrn.LoanInformation." localSheetId="2" hidden="1">{#N/A,#N/A,FALSE,"LoanAssumptions"}</definedName>
    <definedName name="wrn.LoanInformation." hidden="1">{#N/A,#N/A,FALSE,"LoanAssumptions"}</definedName>
    <definedName name="wrn.MonthlyRentRoll." localSheetId="5" hidden="1">{"MonthlyRentRoll",#N/A,FALSE,"RentRoll"}</definedName>
    <definedName name="wrn.MonthlyRentRoll." localSheetId="4" hidden="1">{"MonthlyRentRoll",#N/A,FALSE,"RentRoll"}</definedName>
    <definedName name="wrn.MonthlyRentRoll." localSheetId="1" hidden="1">{"MonthlyRentRoll",#N/A,FALSE,"RentRoll"}</definedName>
    <definedName name="wrn.MonthlyRentRoll." localSheetId="2" hidden="1">{"MonthlyRentRoll",#N/A,FALSE,"RentRoll"}</definedName>
    <definedName name="wrn.MonthlyRentRoll." hidden="1">{"MonthlyRentRoll",#N/A,FALSE,"RentRoll"}</definedName>
    <definedName name="wrn.MPLTC." localSheetId="5" hidden="1">{#VALUE!,#N/A,FALSE,0}</definedName>
    <definedName name="wrn.MPLTC." localSheetId="4" hidden="1">{#VALUE!,#N/A,FALSE,0}</definedName>
    <definedName name="wrn.MPLTC." localSheetId="1" hidden="1">{#VALUE!,#N/A,FALSE,0}</definedName>
    <definedName name="wrn.MPLTC." localSheetId="2" hidden="1">{#VALUE!,#N/A,FALSE,0}</definedName>
    <definedName name="wrn.MPLTC." hidden="1">{#VALUE!,#N/A,FALSE,0}</definedName>
    <definedName name="wrn.OperatingAssumtions." localSheetId="5" hidden="1">{#N/A,#N/A,FALSE,"OperatingAssumptions"}</definedName>
    <definedName name="wrn.OperatingAssumtions." localSheetId="4" hidden="1">{#N/A,#N/A,FALSE,"OperatingAssumptions"}</definedName>
    <definedName name="wrn.OperatingAssumtions." localSheetId="1" hidden="1">{#N/A,#N/A,FALSE,"OperatingAssumptions"}</definedName>
    <definedName name="wrn.OperatingAssumtions." localSheetId="2" hidden="1">{#N/A,#N/A,FALSE,"OperatingAssumptions"}</definedName>
    <definedName name="wrn.OperatingAssumtions." hidden="1">{#N/A,#N/A,FALSE,"OperatingAssumptions"}</definedName>
    <definedName name="wrn.Presentation." localSheetId="5" hidden="1">{#N/A,#N/A,TRUE,"Summary";"AnnualRentRoll",#N/A,TRUE,"RentRoll";#N/A,#N/A,TRUE,"ExitStratigy";#N/A,#N/A,TRUE,"OperatingAssumptions"}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localSheetId="1" hidden="1">{#N/A,#N/A,TRUE,"Summary";"AnnualRentRoll",#N/A,TRUE,"RentRoll";#N/A,#N/A,TRUE,"ExitStratigy";#N/A,#N/A,TRUE,"OperatingAssumptions"}</definedName>
    <definedName name="wrn.Presentation." localSheetId="2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localSheetId="5" hidden="1">{#N/A,#N/A,FALSE,"PropertyInfo"}</definedName>
    <definedName name="wrn.PropertyInformation." localSheetId="4" hidden="1">{#N/A,#N/A,FALSE,"PropertyInfo"}</definedName>
    <definedName name="wrn.PropertyInformation." localSheetId="1" hidden="1">{#N/A,#N/A,FALSE,"PropertyInfo"}</definedName>
    <definedName name="wrn.PropertyInformation." localSheetId="2" hidden="1">{#N/A,#N/A,FALSE,"PropertyInfo"}</definedName>
    <definedName name="wrn.PropertyInformation." hidden="1">{#N/A,#N/A,FALSE,"PropertyInfo"}</definedName>
    <definedName name="wrn.Summary." localSheetId="5" hidden="1">{#N/A,#N/A,FALSE,"Summary"}</definedName>
    <definedName name="wrn.Summary." localSheetId="4" hidden="1">{#N/A,#N/A,FALSE,"Summary"}</definedName>
    <definedName name="wrn.Summary." localSheetId="1" hidden="1">{#N/A,#N/A,FALSE,"Summary"}</definedName>
    <definedName name="wrn.Summary." localSheetId="2" hidden="1">{#N/A,#N/A,FALSE,"Summary"}</definedName>
    <definedName name="wrn.Summary." hidden="1">{#N/A,#N/A,FALSE,"Summary"}</definedName>
    <definedName name="wrn.test." localSheetId="5" hidden="1">{#N/A,#N/A,FALSE,"BKK PROPER";#N/A,#N/A,FALSE,"AGGREGATE";#N/A,#N/A,FALSE,"BOND PL"}</definedName>
    <definedName name="wrn.test." localSheetId="4" hidden="1">{#N/A,#N/A,FALSE,"BKK PROPER";#N/A,#N/A,FALSE,"AGGREGATE";#N/A,#N/A,FALSE,"BOND PL"}</definedName>
    <definedName name="wrn.test." localSheetId="1" hidden="1">{#N/A,#N/A,FALSE,"BKK PROPER";#N/A,#N/A,FALSE,"AGGREGATE";#N/A,#N/A,FALSE,"BOND PL"}</definedName>
    <definedName name="wrn.test." localSheetId="2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qwr">#N/A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#REF!</definedName>
    <definedName name="wtwyw24">#N/A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5" hidden="1">{#N/A,#N/A,TRUE,"Summary";"AnnualRentRoll",#N/A,TRUE,"RentRoll";#N/A,#N/A,TRUE,"ExitStratigy";#N/A,#N/A,TRUE,"OperatingAssumptions"}</definedName>
    <definedName name="www" localSheetId="4" hidden="1">{#N/A,#N/A,TRUE,"Summary";"AnnualRentRoll",#N/A,TRUE,"RentRoll";#N/A,#N/A,TRUE,"ExitStratigy";#N/A,#N/A,TRUE,"OperatingAssumptions"}</definedName>
    <definedName name="www" localSheetId="1" hidden="1">{#N/A,#N/A,TRUE,"Summary";"AnnualRentRoll",#N/A,TRUE,"RentRoll";#N/A,#N/A,TRUE,"ExitStratigy";#N/A,#N/A,TRUE,"OperatingAssumptions"}</definedName>
    <definedName name="www" localSheetId="2" hidden="1">{#N/A,#N/A,TRUE,"Summary";"AnnualRentRoll",#N/A,TRUE,"RentRoll";#N/A,#N/A,TRUE,"ExitStratigy";#N/A,#N/A,TRUE,"OperatingAssumptions"}</definedName>
    <definedName name="www" hidden="1">{#N/A,#N/A,TRUE,"Summary";"AnnualRentRoll",#N/A,TRUE,"RentRoll";#N/A,#N/A,TRUE,"ExitStratigy";#N/A,#N/A,TRUE,"OperatingAssumptions"}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" localSheetId="5" hidden="1">{#N/A,#N/A,FALSE,"PropertyInfo"}</definedName>
    <definedName name="wwwwww" localSheetId="4" hidden="1">{#N/A,#N/A,FALSE,"PropertyInfo"}</definedName>
    <definedName name="wwwwww" localSheetId="1" hidden="1">{#N/A,#N/A,FALSE,"PropertyInfo"}</definedName>
    <definedName name="wwwwww" localSheetId="2" hidden="1">{#N/A,#N/A,FALSE,"PropertyInfo"}</definedName>
    <definedName name="wwwwww" hidden="1">{#N/A,#N/A,FALSE,"PropertyInfo"}</definedName>
    <definedName name="wwwwwww" localSheetId="5" hidden="1">{#N/A,#N/A,FALSE,"PropertyInfo"}</definedName>
    <definedName name="wwwwwww" localSheetId="4" hidden="1">{#N/A,#N/A,FALSE,"PropertyInfo"}</definedName>
    <definedName name="wwwwwww" localSheetId="1" hidden="1">{#N/A,#N/A,FALSE,"PropertyInfo"}</definedName>
    <definedName name="wwwwwww" localSheetId="2" hidden="1">{#N/A,#N/A,FALSE,"PropertyInfo"}</definedName>
    <definedName name="wwwwwww" hidden="1">{#N/A,#N/A,FALSE,"PropertyInfo"}</definedName>
    <definedName name="wwwwwwwwwwwww">#REF!</definedName>
    <definedName name="x" localSheetId="5" hidden="1">{#N/A,#N/A,FALSE,"Sheet1"}</definedName>
    <definedName name="x" localSheetId="4" hidden="1">{#N/A,#N/A,FALSE,"Sheet1"}</definedName>
    <definedName name="x" localSheetId="1" hidden="1">{#N/A,#N/A,FALSE,"Sheet1"}</definedName>
    <definedName name="x" localSheetId="2" hidden="1">{#N/A,#N/A,FALSE,"Sheet1"}</definedName>
    <definedName name="x" hidden="1">{#N/A,#N/A,FALSE,"Sheet1"}</definedName>
    <definedName name="xbdsb">#REF!</definedName>
    <definedName name="xuus">#REF!</definedName>
    <definedName name="xx" localSheetId="5" hidden="1">{"MonthlyRentRoll",#N/A,FALSE,"RentRoll"}</definedName>
    <definedName name="xx" localSheetId="4" hidden="1">{"MonthlyRentRoll",#N/A,FALSE,"RentRoll"}</definedName>
    <definedName name="xx" localSheetId="1" hidden="1">{"MonthlyRentRoll",#N/A,FALSE,"RentRoll"}</definedName>
    <definedName name="xx" localSheetId="2" hidden="1">{"MonthlyRentRoll",#N/A,FALSE,"RentRoll"}</definedName>
    <definedName name="xx" hidden="1">{"MonthlyRentRoll",#N/A,FALSE,"RentRoll"}</definedName>
    <definedName name="xxx">#REF!</definedName>
    <definedName name="xxxxxxxx">#REF!</definedName>
    <definedName name="xxxxxxxxxxxxx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5" hidden="1">{#N/A,#N/A,FALSE,"Sheet1"}</definedName>
    <definedName name="y6etrsyfr" localSheetId="4" hidden="1">{#N/A,#N/A,FALSE,"Sheet1"}</definedName>
    <definedName name="y6etrsyfr" localSheetId="1" hidden="1">{#N/A,#N/A,FALSE,"Sheet1"}</definedName>
    <definedName name="y6etrsyfr" localSheetId="2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CF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2000</definedName>
    <definedName name="Year_end">#REF!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 localSheetId="5">#REF!</definedName>
    <definedName name="Year_of_assessment_1992" localSheetId="4">#REF!</definedName>
    <definedName name="Year_of_assessment_1992" localSheetId="1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4">#REF!</definedName>
    <definedName name="Year_of_assessment_1993" localSheetId="1">#REF!</definedName>
    <definedName name="Year_of_assessment_1993" localSheetId="2">#REF!</definedName>
    <definedName name="Year_of_assessment_1993">#REF!</definedName>
    <definedName name="Year_of_assessment_1995" localSheetId="5">#REF!</definedName>
    <definedName name="Year_of_assessment_1995" localSheetId="4">#REF!</definedName>
    <definedName name="Year_of_assessment_1995" localSheetId="1">#REF!</definedName>
    <definedName name="Year_of_assessment_1995" localSheetId="2">#REF!</definedName>
    <definedName name="Year_of_assessment_1995">#REF!</definedName>
    <definedName name="Year_of_assessment_1996" localSheetId="5">#REF!</definedName>
    <definedName name="Year_of_assessment_1996" localSheetId="4">#REF!</definedName>
    <definedName name="Year_of_assessment_1996" localSheetId="1">#REF!</definedName>
    <definedName name="Year_of_assessment_1996" localSheetId="2">#REF!</definedName>
    <definedName name="Year_of_assessment_1996">#REF!</definedName>
    <definedName name="year_st" localSheetId="5">#REF!</definedName>
    <definedName name="year_st" localSheetId="4">#REF!</definedName>
    <definedName name="year_st" localSheetId="1">#REF!</definedName>
    <definedName name="year_st" localSheetId="2">#REF!</definedName>
    <definedName name="year_st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end">#REF!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#REF!</definedName>
    <definedName name="yr">#REF!</definedName>
    <definedName name="yr_curr">#REF!</definedName>
    <definedName name="Yr_Days">#REF!</definedName>
    <definedName name="yr_start">#REF!</definedName>
    <definedName name="yrjj">#REF!</definedName>
    <definedName name="yrjytjyt">#REF!</definedName>
    <definedName name="yrprd">"year"</definedName>
    <definedName name="YTD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TB" localSheetId="5">#REF!</definedName>
    <definedName name="YTDTB" localSheetId="4">#REF!</definedName>
    <definedName name="YTDTB" localSheetId="1">#REF!</definedName>
    <definedName name="YTDTB" localSheetId="2">#REF!</definedName>
    <definedName name="YTDTB">#REF!</definedName>
    <definedName name="ytft" localSheetId="5">#REF!</definedName>
    <definedName name="ytft" localSheetId="4">#REF!</definedName>
    <definedName name="ytft" localSheetId="1">#REF!</definedName>
    <definedName name="ytft" localSheetId="2">#REF!</definedName>
    <definedName name="ytft">#REF!</definedName>
    <definedName name="YTJRYJRYJ" localSheetId="5">#REF!</definedName>
    <definedName name="YTJRYJRYJ" localSheetId="4">#REF!</definedName>
    <definedName name="YTJRYJRYJ" localSheetId="1">#REF!</definedName>
    <definedName name="YTJRYJRYJ" localSheetId="2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#REF!</definedName>
    <definedName name="yyyy" localSheetId="5" hidden="1">{#N/A,#N/A,FALSE,"Summary"}</definedName>
    <definedName name="yyyy" localSheetId="4" hidden="1">{#N/A,#N/A,FALSE,"Summary"}</definedName>
    <definedName name="yyyy" localSheetId="1" hidden="1">{#N/A,#N/A,FALSE,"Summary"}</definedName>
    <definedName name="yyyy" localSheetId="2" hidden="1">{#N/A,#N/A,FALSE,"Summary"}</definedName>
    <definedName name="yyyy" hidden="1">{#N/A,#N/A,FALSE,"Summary"}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#REF!</definedName>
    <definedName name="Zone">"02"</definedName>
    <definedName name="zx">#REF!</definedName>
    <definedName name="ZZ">#REF!</definedName>
    <definedName name="zzzz">#REF!*12</definedName>
    <definedName name="zzzzz" localSheetId="5" hidden="1">{#N/A,#N/A,TRUE,"Summary";"AnnualRentRoll",#N/A,TRUE,"RentRoll";#N/A,#N/A,TRUE,"ExitStratigy";#N/A,#N/A,TRUE,"OperatingAssumptions"}</definedName>
    <definedName name="zzzzz" localSheetId="4" hidden="1">{#N/A,#N/A,TRUE,"Summary";"AnnualRentRoll",#N/A,TRUE,"RentRoll";#N/A,#N/A,TRUE,"ExitStratigy";#N/A,#N/A,TRUE,"OperatingAssumptions"}</definedName>
    <definedName name="zzzzz" localSheetId="1" hidden="1">{#N/A,#N/A,TRUE,"Summary";"AnnualRentRoll",#N/A,TRUE,"RentRoll";#N/A,#N/A,TRUE,"ExitStratigy";#N/A,#N/A,TRUE,"OperatingAssumptions"}</definedName>
    <definedName name="zzzzz" localSheetId="2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ก" localSheetId="5" hidden="1">{"AnnualRentRoll",#N/A,FALSE,"RentRoll"}</definedName>
    <definedName name="ก" localSheetId="4" hidden="1">{"AnnualRentRoll",#N/A,FALSE,"RentRoll"}</definedName>
    <definedName name="ก" localSheetId="1" hidden="1">{"AnnualRentRoll",#N/A,FALSE,"RentRoll"}</definedName>
    <definedName name="ก" localSheetId="2" hidden="1">{"AnnualRentRoll",#N/A,FALSE,"RentRoll"}</definedName>
    <definedName name="ก" hidden="1">{"AnnualRentRoll",#N/A,FALSE,"RentRoll"}</definedName>
    <definedName name="ก138">#REF!</definedName>
    <definedName name="กก" localSheetId="5">#REF!</definedName>
    <definedName name="กก" localSheetId="4">#REF!</definedName>
    <definedName name="กก" localSheetId="1">#REF!</definedName>
    <definedName name="กก" localSheetId="2">#REF!</definedName>
    <definedName name="กก">#REF!</definedName>
    <definedName name="กกก" localSheetId="5">#REF!</definedName>
    <definedName name="กกก" localSheetId="4">#REF!</definedName>
    <definedName name="กกก" localSheetId="1">#REF!</definedName>
    <definedName name="กกก" localSheetId="2">#REF!</definedName>
    <definedName name="กกก">#REF!</definedName>
    <definedName name="กดด">#REF!</definedName>
    <definedName name="กเดแ" localSheetId="5" hidden="1">{#N/A,#N/A,FALSE,"Sheet1"}</definedName>
    <definedName name="กเดแ" localSheetId="4" hidden="1">{#N/A,#N/A,FALSE,"Sheet1"}</definedName>
    <definedName name="กเดแ" localSheetId="1" hidden="1">{#N/A,#N/A,FALSE,"Sheet1"}</definedName>
    <definedName name="กเดแ" localSheetId="2" hidden="1">{#N/A,#N/A,FALSE,"Sheet1"}</definedName>
    <definedName name="กเดแ" hidden="1">{#N/A,#N/A,FALSE,"Sheet1"}</definedName>
    <definedName name="กราวน์">#REF!</definedName>
    <definedName name="คอนทัวร์_บจก.">#REF!</definedName>
    <definedName name="ค่าดำเนินการไถ่ถอน" localSheetId="5" hidden="1">{"AnnualRentRoll",#N/A,FALSE,"RentRoll"}</definedName>
    <definedName name="ค่าดำเนินการไถ่ถอน" localSheetId="4" hidden="1">{"AnnualRentRoll",#N/A,FALSE,"RentRoll"}</definedName>
    <definedName name="ค่าดำเนินการไถ่ถอน" localSheetId="1" hidden="1">{"AnnualRentRoll",#N/A,FALSE,"RentRoll"}</definedName>
    <definedName name="ค่าดำเนินการไถ่ถอน" localSheetId="2" hidden="1">{"AnnualRentRoll",#N/A,FALSE,"RentRoll"}</definedName>
    <definedName name="ค่าดำเนินการไถ่ถอน" hidden="1">{"AnnualRentRoll",#N/A,FALSE,"RentRoll"}</definedName>
    <definedName name="ฆฆ">#REF!</definedName>
    <definedName name="เจ้าหนี้เช่าซื้อต้นงวด">#REF!+#REF!</definedName>
    <definedName name="เจ้าหนี้เช่าซื้อสิ้นงวด">#REF!+#REF!</definedName>
    <definedName name="เจ้าหนี้ต้นงวด">#REF!+#REF!+#REF!+#REF!+#REF!</definedName>
    <definedName name="เจ้าหนี้สิ้นงวด">#REF!+#REF!+#REF!+#REF!+#REF!</definedName>
    <definedName name="เช่าซื้อ">#N/A</definedName>
    <definedName name="ซื้อเงินลงทุนQ146" localSheetId="5">#REF!</definedName>
    <definedName name="ซื้อเงินลงทุนQ146" localSheetId="4">#REF!</definedName>
    <definedName name="ซื้อเงินลงทุนQ146" localSheetId="1">#REF!</definedName>
    <definedName name="ซื้อเงินลงทุนQ146" localSheetId="2">#REF!</definedName>
    <definedName name="ซื้อเงินลงทุนQ146">#REF!</definedName>
    <definedName name="ฐานwithdraw2" localSheetId="5" hidden="1">{"AnnualRentRoll",#N/A,FALSE,"RentRoll"}</definedName>
    <definedName name="ฐานwithdraw2" localSheetId="4" hidden="1">{"AnnualRentRoll",#N/A,FALSE,"RentRoll"}</definedName>
    <definedName name="ฐานwithdraw2" localSheetId="1" hidden="1">{"AnnualRentRoll",#N/A,FALSE,"RentRoll"}</definedName>
    <definedName name="ฐานwithdraw2" localSheetId="2" hidden="1">{"AnnualRentRoll",#N/A,FALSE,"RentRoll"}</definedName>
    <definedName name="ฐานwithdraw2" hidden="1">{"AnnualRentRoll",#N/A,FALSE,"RentRoll"}</definedName>
    <definedName name="ด">#REF!</definedName>
    <definedName name="ดก">#REF!</definedName>
    <definedName name="ดพพพ">#REF!</definedName>
    <definedName name="ตาราง" hidden="1">#REF!</definedName>
    <definedName name="ท" localSheetId="5">#REF!</definedName>
    <definedName name="ท" localSheetId="4">#REF!</definedName>
    <definedName name="ท" localSheetId="1">#REF!</definedName>
    <definedName name="ท" localSheetId="2">#REF!</definedName>
    <definedName name="ท">#REF!</definedName>
    <definedName name="ทรัพย์สินถาวรเสื่อมสภาพ" localSheetId="5">#REF!</definedName>
    <definedName name="ทรัพย์สินถาวรเสื่อมสภาพ" localSheetId="4">#REF!</definedName>
    <definedName name="ทรัพย์สินถาวรเสื่อมสภาพ" localSheetId="1">#REF!</definedName>
    <definedName name="ทรัพย์สินถาวรเสื่อมสภาพ" localSheetId="2">#REF!</definedName>
    <definedName name="ทรัพย์สินถาวรเสื่อมสภาพ">#REF!</definedName>
    <definedName name="น" localSheetId="5">#REF!</definedName>
    <definedName name="น" localSheetId="4">#REF!</definedName>
    <definedName name="น" localSheetId="1">#REF!</definedName>
    <definedName name="น" localSheetId="2">#REF!</definedName>
    <definedName name="น">#REF!</definedName>
    <definedName name="น512">#REF!</definedName>
    <definedName name="บช" localSheetId="5" hidden="1">{"MonthlyRentRoll",#N/A,FALSE,"RentRoll"}</definedName>
    <definedName name="บช" localSheetId="4" hidden="1">{"MonthlyRentRoll",#N/A,FALSE,"RentRoll"}</definedName>
    <definedName name="บช" localSheetId="1" hidden="1">{"MonthlyRentRoll",#N/A,FALSE,"RentRoll"}</definedName>
    <definedName name="บช" localSheetId="2" hidden="1">{"MonthlyRentRoll",#N/A,FALSE,"RentRoll"}</definedName>
    <definedName name="บช" hidden="1">{"MonthlyRentRoll",#N/A,FALSE,"RentRoll"}</definedName>
    <definedName name="บัญชีพักด9" localSheetId="5" hidden="1">{"AnnualRentRoll",#N/A,FALSE,"RentRoll"}</definedName>
    <definedName name="บัญชีพักด9" localSheetId="4" hidden="1">{"AnnualRentRoll",#N/A,FALSE,"RentRoll"}</definedName>
    <definedName name="บัญชีพักด9" localSheetId="1" hidden="1">{"AnnualRentRoll",#N/A,FALSE,"RentRoll"}</definedName>
    <definedName name="บัญชีพักด9" localSheetId="2" hidden="1">{"AnnualRentRoll",#N/A,FALSE,"RentRoll"}</definedName>
    <definedName name="บัญชีพักด9" hidden="1">{"AnnualRentRoll",#N/A,FALSE,"RentRoll"}</definedName>
    <definedName name="ใบ" localSheetId="5" hidden="1">{"'SUMMATION'!$B$2:$I$2"}</definedName>
    <definedName name="ใบ" localSheetId="4" hidden="1">{"'SUMMATION'!$B$2:$I$2"}</definedName>
    <definedName name="ใบ" localSheetId="1" hidden="1">{"'SUMMATION'!$B$2:$I$2"}</definedName>
    <definedName name="ใบ" localSheetId="2" hidden="1">{"'SUMMATION'!$B$2:$I$2"}</definedName>
    <definedName name="ใบ" hidden="1">{"'SUMMATION'!$B$2:$I$2"}</definedName>
    <definedName name="ปก32" localSheetId="5" hidden="1">{"'SUMMATION'!$B$2:$I$2"}</definedName>
    <definedName name="ปก32" localSheetId="4" hidden="1">{"'SUMMATION'!$B$2:$I$2"}</definedName>
    <definedName name="ปก32" localSheetId="1" hidden="1">{"'SUMMATION'!$B$2:$I$2"}</definedName>
    <definedName name="ปก32" localSheetId="2" hidden="1">{"'SUMMATION'!$B$2:$I$2"}</definedName>
    <definedName name="ปก32" hidden="1">{"'SUMMATION'!$B$2:$I$2"}</definedName>
    <definedName name="ประกันภัย">#REF!</definedName>
    <definedName name="ปห" localSheetId="5" hidden="1">{"AnnualRentRoll",#N/A,FALSE,"RentRoll"}</definedName>
    <definedName name="ปห" localSheetId="4" hidden="1">{"AnnualRentRoll",#N/A,FALSE,"RentRoll"}</definedName>
    <definedName name="ปห" localSheetId="1" hidden="1">{"AnnualRentRoll",#N/A,FALSE,"RentRoll"}</definedName>
    <definedName name="ปห" localSheetId="2" hidden="1">{"AnnualRentRoll",#N/A,FALSE,"RentRoll"}</definedName>
    <definedName name="ปห" hidden="1">{"AnnualRentRoll",#N/A,FALSE,"RentRoll"}</definedName>
    <definedName name="แผ่น1" localSheetId="5">#REF!</definedName>
    <definedName name="แผ่น1" localSheetId="4">#REF!</definedName>
    <definedName name="แผ่น1" localSheetId="1">#REF!</definedName>
    <definedName name="แผ่น1" localSheetId="2">#REF!</definedName>
    <definedName name="แผ่น1">#REF!</definedName>
    <definedName name="แผ่น2" localSheetId="5">#REF!</definedName>
    <definedName name="แผ่น2" localSheetId="4">#REF!</definedName>
    <definedName name="แผ่น2" localSheetId="1">#REF!</definedName>
    <definedName name="แผ่น2" localSheetId="2">#REF!</definedName>
    <definedName name="แผ่น2">#REF!</definedName>
    <definedName name="แผ่น3" localSheetId="5">#REF!</definedName>
    <definedName name="แผ่น3" localSheetId="4">#REF!</definedName>
    <definedName name="แผ่น3" localSheetId="1">#REF!</definedName>
    <definedName name="แผ่น3" localSheetId="2">#REF!</definedName>
    <definedName name="แผ่น3">#REF!</definedName>
    <definedName name="ฝ" localSheetId="5">#REF!</definedName>
    <definedName name="ฝ" localSheetId="4">#REF!</definedName>
    <definedName name="ฝ" localSheetId="1">#REF!</definedName>
    <definedName name="ฝ" localSheetId="2">#REF!</definedName>
    <definedName name="ฝ">#REF!</definedName>
    <definedName name="พ" localSheetId="5">#REF!</definedName>
    <definedName name="พ" localSheetId="4">#REF!</definedName>
    <definedName name="พ" localSheetId="1">#REF!</definedName>
    <definedName name="พ" localSheetId="2">#REF!</definedName>
    <definedName name="พ">#REF!</definedName>
    <definedName name="ฟ" localSheetId="5">#REF!</definedName>
    <definedName name="ฟ" localSheetId="4">#REF!</definedName>
    <definedName name="ฟ" localSheetId="1">#REF!</definedName>
    <definedName name="ฟ" localSheetId="2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650" localSheetId="5">#REF!</definedName>
    <definedName name="ฟ650" localSheetId="4">#REF!</definedName>
    <definedName name="ฟ650" localSheetId="1">#REF!</definedName>
    <definedName name="ฟ650" localSheetId="2">#REF!</definedName>
    <definedName name="ฟ650">#REF!</definedName>
    <definedName name="ฟ850" localSheetId="5">#REF!</definedName>
    <definedName name="ฟ850" localSheetId="4">#REF!</definedName>
    <definedName name="ฟ850" localSheetId="1">#REF!</definedName>
    <definedName name="ฟ850" localSheetId="2">#REF!</definedName>
    <definedName name="ฟ850">#REF!</definedName>
    <definedName name="ฟฟ" localSheetId="5" hidden="1">{"AnnualRentRoll",#N/A,FALSE,"RentRoll"}</definedName>
    <definedName name="ฟฟ" localSheetId="4" hidden="1">{"AnnualRentRoll",#N/A,FALSE,"RentRoll"}</definedName>
    <definedName name="ฟฟ" localSheetId="1" hidden="1">{"AnnualRentRoll",#N/A,FALSE,"RentRoll"}</definedName>
    <definedName name="ฟฟ" localSheetId="2" hidden="1">{"AnnualRentRoll",#N/A,FALSE,"RentRoll"}</definedName>
    <definedName name="ฟฟ" hidden="1">{"AnnualRentRoll",#N/A,FALSE,"RentRoll"}</definedName>
    <definedName name="ฟฟฟ">#REF!</definedName>
    <definedName name="ฟฟฟฟฟ">#REF!</definedName>
    <definedName name="ฟๅ">#REF!</definedName>
    <definedName name="ภาพและเสียง">#REF!</definedName>
    <definedName name="รน" localSheetId="5">OFFSET(#REF!,0,0,jhtt)</definedName>
    <definedName name="รน" localSheetId="4">OFFSET(#REF!,0,0,jhtt)</definedName>
    <definedName name="รน" localSheetId="1">OFFSET(#REF!,0,0,[0]!jhtt)</definedName>
    <definedName name="รน" localSheetId="2">OFFSET(#REF!,0,0,[0]!jhtt)</definedName>
    <definedName name="รน">OFFSET(#REF!,0,0,jhtt)</definedName>
    <definedName name="รมา">#N/A</definedName>
    <definedName name="ร่วมT">#REF!</definedName>
    <definedName name="ราคา2">#REF!</definedName>
    <definedName name="รายการ">#REF!</definedName>
    <definedName name="รายการระหว่างกัน_ปี_2539" localSheetId="5">#REF!</definedName>
    <definedName name="รายการระหว่างกัน_ปี_2539" localSheetId="4">#REF!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>#REF!</definedName>
    <definedName name="ฤ1" localSheetId="5">#REF!</definedName>
    <definedName name="ฤ1" localSheetId="4">#REF!</definedName>
    <definedName name="ฤ1" localSheetId="1">#REF!</definedName>
    <definedName name="ฤ1" localSheetId="2">#REF!</definedName>
    <definedName name="ฤ1">#REF!</definedName>
    <definedName name="ลูกหนี้" localSheetId="5">#REF!</definedName>
    <definedName name="ลูกหนี้" localSheetId="4">#REF!</definedName>
    <definedName name="ลูกหนี้" localSheetId="1">#REF!</definedName>
    <definedName name="ลูกหนี้" localSheetId="2">#REF!</definedName>
    <definedName name="ลูกหนี้">#REF!</definedName>
    <definedName name="ว">#REF!</definedName>
    <definedName name="ส">#N/A</definedName>
    <definedName name="ส่งปิง_160847_Bkk">#REF!</definedName>
    <definedName name="ส่งปิง_160847_Corp">#REF!</definedName>
    <definedName name="แสง" localSheetId="5">#REF!</definedName>
    <definedName name="แสง" localSheetId="4">#REF!</definedName>
    <definedName name="แสง" localSheetId="1">#REF!</definedName>
    <definedName name="แสง" localSheetId="2">#REF!</definedName>
    <definedName name="แสง">#REF!</definedName>
    <definedName name="แสงสว่างห้องประชุม" localSheetId="5">#REF!</definedName>
    <definedName name="แสงสว่างห้องประชุม" localSheetId="4">#REF!</definedName>
    <definedName name="แสงสว่างห้องประชุม" localSheetId="1">#REF!</definedName>
    <definedName name="แสงสว่างห้องประชุม" localSheetId="2">#REF!</definedName>
    <definedName name="แสงสว่างห้องประชุม">#REF!</definedName>
    <definedName name="ห" localSheetId="5">Scheduled_Payment+Extra_Payment</definedName>
    <definedName name="ห" localSheetId="4">Scheduled_Payment+Extra_Payment</definedName>
    <definedName name="ห" localSheetId="1">Scheduled_Payment+Extra_Payment</definedName>
    <definedName name="ห" localSheetId="2">Scheduled_Payment+Extra_Payment</definedName>
    <definedName name="ห">Scheduled_Payment+Extra_Payment</definedName>
    <definedName name="อ" localSheetId="5">#REF!</definedName>
    <definedName name="อ" localSheetId="4">#REF!</definedName>
    <definedName name="อ" localSheetId="1">#REF!</definedName>
    <definedName name="อ" localSheetId="2">#REF!</definedName>
    <definedName name="อ">#REF!</definedName>
    <definedName name="อาคารระหว่างก่อสร้าง" localSheetId="5">#REF!</definedName>
    <definedName name="อาคารระหว่างก่อสร้าง" localSheetId="4">#REF!</definedName>
    <definedName name="อาคารระหว่างก่อสร้าง" localSheetId="1">#REF!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5">#REF!</definedName>
    <definedName name="ๆ" localSheetId="4">#REF!</definedName>
    <definedName name="ๆ" localSheetId="1">#REF!</definedName>
    <definedName name="ๆ" localSheetId="2">#REF!</definedName>
    <definedName name="ๆ">#REF!</definedName>
    <definedName name="ๆๆ" localSheetId="5" hidden="1">{#N/A,#N/A,FALSE,"OperatingAssumptions"}</definedName>
    <definedName name="ๆๆ" localSheetId="4" hidden="1">{#N/A,#N/A,FALSE,"OperatingAssumptions"}</definedName>
    <definedName name="ๆๆ" localSheetId="1" hidden="1">{#N/A,#N/A,FALSE,"OperatingAssumptions"}</definedName>
    <definedName name="ๆๆ" localSheetId="2" hidden="1">{#N/A,#N/A,FALSE,"OperatingAssumptions"}</definedName>
    <definedName name="ๆๆ" hidden="1">{#N/A,#N/A,FALSE,"OperatingAssumptions"}</definedName>
    <definedName name="하반기">#N/A</definedName>
    <definedName name="共用全共">#REF!</definedName>
    <definedName name="板金ﾚｰﾄ">#REF!</definedName>
    <definedName name="治工具ﾚｰﾄ">#REF!</definedName>
    <definedName name="現図4WDDZ">#REF!</definedName>
    <definedName name="現図4WDDZL">#REF!</definedName>
    <definedName name="現図4WDDZX">#REF!</definedName>
    <definedName name="現図4WD共用">#REF!</definedName>
    <definedName name="現図DOMDZ">#REF!</definedName>
    <definedName name="現図DOMDZL">#REF!</definedName>
    <definedName name="現図DOM共用">#REF!</definedName>
    <definedName name="現図LHDDZ">#REF!</definedName>
    <definedName name="現図LHDDZL">#REF!</definedName>
    <definedName name="現図LHD共用">#REF!</definedName>
    <definedName name="現図まとめ">#REF!</definedName>
    <definedName name="現図共用">#REF!</definedName>
    <definedName name="現図共用DZ">#REF!</definedName>
    <definedName name="現図共用DZX">#REF!</definedName>
    <definedName name="短縮日程">#REF!</definedName>
    <definedName name="高ﾊﾞﾘ低減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76" i="1" l="1"/>
  <c r="P76" i="1"/>
  <c r="Q76" i="1"/>
  <c r="O76" i="1"/>
  <c r="L60" i="8"/>
  <c r="J60" i="8"/>
  <c r="H60" i="8"/>
  <c r="F60" i="8"/>
  <c r="P17" i="6" l="1"/>
  <c r="T17" i="6" s="1"/>
  <c r="P16" i="6"/>
  <c r="N18" i="3"/>
  <c r="N16" i="3"/>
  <c r="P16" i="3" s="1"/>
  <c r="N15" i="3"/>
  <c r="P13" i="6"/>
  <c r="P14" i="6" s="1"/>
  <c r="P12" i="6"/>
  <c r="N19" i="6"/>
  <c r="N18" i="6" s="1"/>
  <c r="N14" i="6"/>
  <c r="S18" i="6"/>
  <c r="T17" i="3"/>
  <c r="V17" i="3" s="1"/>
  <c r="N19" i="3"/>
  <c r="P15" i="3"/>
  <c r="P19" i="3"/>
  <c r="T19" i="3" s="1"/>
  <c r="P18" i="3"/>
  <c r="T18" i="3" s="1"/>
  <c r="V18" i="3" s="1"/>
  <c r="P17" i="3"/>
  <c r="P12" i="3"/>
  <c r="P11" i="3"/>
  <c r="N13" i="3"/>
  <c r="P13" i="3" s="1"/>
  <c r="N20" i="3" l="1"/>
  <c r="P19" i="6"/>
  <c r="T19" i="6" s="1"/>
  <c r="L18" i="6"/>
  <c r="N20" i="6"/>
  <c r="P18" i="6"/>
  <c r="T18" i="6" s="1"/>
  <c r="P20" i="6"/>
  <c r="P20" i="3"/>
  <c r="J16" i="10" l="1"/>
  <c r="F11" i="10"/>
  <c r="G54" i="1"/>
  <c r="K22" i="1"/>
  <c r="G22" i="1"/>
  <c r="I22" i="1"/>
  <c r="H71" i="8" l="1"/>
  <c r="J71" i="8"/>
  <c r="F71" i="8"/>
  <c r="J34" i="8"/>
  <c r="F34" i="8"/>
  <c r="F14" i="6"/>
  <c r="H16" i="10"/>
  <c r="F16" i="10"/>
  <c r="J11" i="10"/>
  <c r="H11" i="10"/>
  <c r="L71" i="8"/>
  <c r="L34" i="8" l="1"/>
  <c r="H34" i="8"/>
  <c r="R20" i="6"/>
  <c r="X19" i="3"/>
  <c r="X20" i="3" s="1"/>
  <c r="J20" i="3"/>
  <c r="H20" i="3"/>
  <c r="G68" i="1" s="1"/>
  <c r="F20" i="3"/>
  <c r="T16" i="3"/>
  <c r="V16" i="3" s="1"/>
  <c r="Z16" i="3" s="1"/>
  <c r="Z18" i="3" l="1"/>
  <c r="Z17" i="3"/>
  <c r="L16" i="10"/>
  <c r="L16" i="9"/>
  <c r="H16" i="9"/>
  <c r="L11" i="10"/>
  <c r="L13" i="10" s="1"/>
  <c r="J13" i="10"/>
  <c r="H13" i="10"/>
  <c r="F13" i="10"/>
  <c r="L17" i="10" l="1"/>
  <c r="L20" i="10" s="1"/>
  <c r="H17" i="10"/>
  <c r="H20" i="10" s="1"/>
  <c r="F17" i="10"/>
  <c r="J17" i="10"/>
  <c r="J20" i="10" s="1"/>
  <c r="J22" i="10" s="1"/>
  <c r="J34" i="10" s="1"/>
  <c r="J32" i="10" s="1"/>
  <c r="J41" i="10" s="1"/>
  <c r="L22" i="10" l="1"/>
  <c r="L34" i="10" s="1"/>
  <c r="L32" i="10" s="1"/>
  <c r="L9" i="8"/>
  <c r="L35" i="8" s="1"/>
  <c r="L40" i="8" s="1"/>
  <c r="F20" i="10"/>
  <c r="F22" i="10" s="1"/>
  <c r="H22" i="10"/>
  <c r="H9" i="8"/>
  <c r="J24" i="10"/>
  <c r="J29" i="10" s="1"/>
  <c r="J39" i="10" s="1"/>
  <c r="J37" i="10" s="1"/>
  <c r="L24" i="10" l="1"/>
  <c r="L29" i="10" s="1"/>
  <c r="L39" i="10" s="1"/>
  <c r="L37" i="10"/>
  <c r="H34" i="10"/>
  <c r="L41" i="10"/>
  <c r="L19" i="6"/>
  <c r="L20" i="6" s="1"/>
  <c r="F34" i="10"/>
  <c r="F32" i="10" s="1"/>
  <c r="F41" i="10" s="1"/>
  <c r="F24" i="10"/>
  <c r="L12" i="3" s="1"/>
  <c r="L13" i="3" s="1"/>
  <c r="J9" i="8"/>
  <c r="L13" i="6"/>
  <c r="L14" i="6" s="1"/>
  <c r="H24" i="10"/>
  <c r="H29" i="10" s="1"/>
  <c r="H39" i="10" s="1"/>
  <c r="H37" i="10" s="1"/>
  <c r="I74" i="1"/>
  <c r="I72" i="1"/>
  <c r="M71" i="1"/>
  <c r="I71" i="1"/>
  <c r="J20" i="6"/>
  <c r="H20" i="6"/>
  <c r="F20" i="6"/>
  <c r="T13" i="6"/>
  <c r="J11" i="9"/>
  <c r="G32" i="1"/>
  <c r="T16" i="6"/>
  <c r="V16" i="6" s="1"/>
  <c r="T15" i="3"/>
  <c r="V15" i="3" s="1"/>
  <c r="Z15" i="3" s="1"/>
  <c r="R20" i="3"/>
  <c r="R13" i="3"/>
  <c r="G72" i="1" s="1"/>
  <c r="F13" i="3"/>
  <c r="H32" i="10" l="1"/>
  <c r="L19" i="3" s="1"/>
  <c r="V19" i="3" s="1"/>
  <c r="Z19" i="3" s="1"/>
  <c r="Z20" i="3" s="1"/>
  <c r="L20" i="3"/>
  <c r="F9" i="8"/>
  <c r="F29" i="10"/>
  <c r="F39" i="10" s="1"/>
  <c r="F37" i="10" s="1"/>
  <c r="G33" i="1"/>
  <c r="J16" i="9"/>
  <c r="F16" i="9"/>
  <c r="H41" i="10" l="1"/>
  <c r="V20" i="3"/>
  <c r="V17" i="6"/>
  <c r="A40" i="1"/>
  <c r="I54" i="1" l="1"/>
  <c r="K32" i="1" l="1"/>
  <c r="J13" i="9" l="1"/>
  <c r="I67" i="1" l="1"/>
  <c r="F74" i="8" l="1"/>
  <c r="R14" i="6" l="1"/>
  <c r="T14" i="6" s="1"/>
  <c r="J14" i="6"/>
  <c r="M70" i="1" s="1"/>
  <c r="H14" i="6"/>
  <c r="M67" i="1"/>
  <c r="M68" i="1" l="1"/>
  <c r="V14" i="6"/>
  <c r="X13" i="3"/>
  <c r="G74" i="1" s="1"/>
  <c r="T11" i="3"/>
  <c r="V11" i="3" s="1"/>
  <c r="Z11" i="3" s="1"/>
  <c r="T12" i="3"/>
  <c r="H13" i="3"/>
  <c r="I68" i="1" l="1"/>
  <c r="H11" i="9" l="1"/>
  <c r="H13" i="9" s="1"/>
  <c r="T12" i="6" l="1"/>
  <c r="V12" i="6" l="1"/>
  <c r="M72" i="1"/>
  <c r="T13" i="3"/>
  <c r="K59" i="1"/>
  <c r="M59" i="1"/>
  <c r="I59" i="1"/>
  <c r="G59" i="1"/>
  <c r="T20" i="6" l="1"/>
  <c r="V19" i="6"/>
  <c r="T20" i="3"/>
  <c r="M32" i="1"/>
  <c r="I32" i="1"/>
  <c r="J74" i="8" l="1"/>
  <c r="L11" i="9" l="1"/>
  <c r="L13" i="9" s="1"/>
  <c r="L17" i="9" s="1"/>
  <c r="L20" i="9" s="1"/>
  <c r="F11" i="9"/>
  <c r="F13" i="9" s="1"/>
  <c r="F17" i="9" s="1"/>
  <c r="F20" i="9" s="1"/>
  <c r="M22" i="1"/>
  <c r="M54" i="1"/>
  <c r="G67" i="1" l="1"/>
  <c r="J13" i="3" l="1"/>
  <c r="K70" i="1"/>
  <c r="K68" i="1"/>
  <c r="K67" i="1"/>
  <c r="K54" i="1"/>
  <c r="M60" i="1"/>
  <c r="I60" i="1"/>
  <c r="I70" i="1" l="1"/>
  <c r="I73" i="1" s="1"/>
  <c r="G70" i="1"/>
  <c r="M33" i="1"/>
  <c r="K60" i="1"/>
  <c r="G60" i="1"/>
  <c r="K33" i="1"/>
  <c r="I33" i="1"/>
  <c r="F22" i="9" l="1"/>
  <c r="F35" i="8"/>
  <c r="F40" i="8" s="1"/>
  <c r="F24" i="9" l="1"/>
  <c r="F29" i="9" s="1"/>
  <c r="F39" i="9" s="1"/>
  <c r="F37" i="9" s="1"/>
  <c r="F34" i="9"/>
  <c r="F32" i="9" s="1"/>
  <c r="F73" i="8" l="1"/>
  <c r="F75" i="8" s="1"/>
  <c r="F41" i="9"/>
  <c r="H17" i="9" l="1"/>
  <c r="J17" i="9"/>
  <c r="H20" i="9" l="1"/>
  <c r="H22" i="9" s="1"/>
  <c r="J20" i="9"/>
  <c r="J22" i="9" s="1"/>
  <c r="J24" i="9" s="1"/>
  <c r="J29" i="9" s="1"/>
  <c r="J39" i="9" s="1"/>
  <c r="H24" i="9" l="1"/>
  <c r="H29" i="9" s="1"/>
  <c r="H39" i="9" s="1"/>
  <c r="H37" i="9" s="1"/>
  <c r="J35" i="8"/>
  <c r="J40" i="8" s="1"/>
  <c r="H35" i="8"/>
  <c r="H40" i="8" s="1"/>
  <c r="H34" i="9"/>
  <c r="H32" i="9" s="1"/>
  <c r="J34" i="9"/>
  <c r="J32" i="9" s="1"/>
  <c r="J41" i="9" s="1"/>
  <c r="L73" i="8"/>
  <c r="L75" i="8" s="1"/>
  <c r="L22" i="9"/>
  <c r="J73" i="8" l="1"/>
  <c r="J75" i="8" s="1"/>
  <c r="H73" i="8"/>
  <c r="H75" i="8" s="1"/>
  <c r="L24" i="9"/>
  <c r="L29" i="9" s="1"/>
  <c r="L39" i="9" s="1"/>
  <c r="J37" i="9"/>
  <c r="V12" i="3"/>
  <c r="L34" i="9"/>
  <c r="H41" i="9"/>
  <c r="V20" i="6" l="1"/>
  <c r="I75" i="1"/>
  <c r="I76" i="1" s="1"/>
  <c r="G71" i="1"/>
  <c r="G73" i="1" s="1"/>
  <c r="G75" i="1" s="1"/>
  <c r="G76" i="1" s="1"/>
  <c r="Z12" i="3"/>
  <c r="Z13" i="3" s="1"/>
  <c r="V13" i="3"/>
  <c r="L32" i="9"/>
  <c r="L41" i="9" s="1"/>
  <c r="K71" i="1"/>
  <c r="V13" i="6"/>
  <c r="L37" i="9"/>
  <c r="M73" i="1" l="1"/>
  <c r="M75" i="1" s="1"/>
  <c r="M76" i="1" s="1"/>
  <c r="K72" i="1" l="1"/>
  <c r="K73" i="1" s="1"/>
  <c r="K75" i="1" s="1"/>
  <c r="K76" i="1" s="1"/>
</calcChain>
</file>

<file path=xl/sharedStrings.xml><?xml version="1.0" encoding="utf-8"?>
<sst xmlns="http://schemas.openxmlformats.org/spreadsheetml/2006/main" count="318" uniqueCount="190">
  <si>
    <t>Notes</t>
  </si>
  <si>
    <t>Cash and cash equivalents</t>
  </si>
  <si>
    <t>Other current financial assets</t>
  </si>
  <si>
    <t>Other current assets</t>
  </si>
  <si>
    <t>Current portion of lease liabilities</t>
  </si>
  <si>
    <t>Other current liabilities</t>
  </si>
  <si>
    <t>Authorized share capital</t>
  </si>
  <si>
    <t>Unappropriated</t>
  </si>
  <si>
    <t>Revenue from services</t>
  </si>
  <si>
    <t>Cost of services</t>
  </si>
  <si>
    <t>Other income</t>
  </si>
  <si>
    <t>Administrative expenses</t>
  </si>
  <si>
    <t>Finance costs</t>
  </si>
  <si>
    <t>STATEMENT OF COMPREHENSIVE INCOME</t>
  </si>
  <si>
    <t>ASSETS</t>
  </si>
  <si>
    <t>LIABILITIES AND SHAREHOLDER'S EQUITY</t>
  </si>
  <si>
    <t>TOTAL ASSETS</t>
  </si>
  <si>
    <t>TOTAL LIABILITIES AND SHAREHOLDERS' EQUITY</t>
  </si>
  <si>
    <t xml:space="preserve">Leasehold improvements and equipment </t>
  </si>
  <si>
    <t xml:space="preserve">Right-of-use assets </t>
  </si>
  <si>
    <t>Intangible assets</t>
  </si>
  <si>
    <t>Common shares 250,000,000 shares, Baht 0.50 par value</t>
  </si>
  <si>
    <t>Cash flows from operating activities</t>
  </si>
  <si>
    <t>Depreciation and amortization</t>
  </si>
  <si>
    <t>Cash flows from investing activities</t>
  </si>
  <si>
    <t>Cash flows from financing activities</t>
  </si>
  <si>
    <t xml:space="preserve">Cash paid for purchase of leasehold improvements and equipment </t>
  </si>
  <si>
    <t xml:space="preserve">Cash paid for purchase of intangible assets </t>
  </si>
  <si>
    <t>STATEMENT OF FINANCIAL POSITION</t>
  </si>
  <si>
    <t>STATEMENT OF CASH FLOWS</t>
  </si>
  <si>
    <t>Current tax assets</t>
  </si>
  <si>
    <t>Non-controlling interests</t>
  </si>
  <si>
    <t>STATEMENT OF CHANGES IN SHAREHOLDERS' EQUITY</t>
  </si>
  <si>
    <t>STATEMENT OF CASH FLOWS (CONT.)</t>
  </si>
  <si>
    <t>Other current assets (increase) decrease</t>
  </si>
  <si>
    <t>Net cash provided by (used in) operating activities</t>
  </si>
  <si>
    <t>Owners of the Company</t>
  </si>
  <si>
    <t>Net cash provided by (used in) investing activities</t>
  </si>
  <si>
    <t>Current contract assets</t>
  </si>
  <si>
    <t>Trade and other current receivables (increase) decrease</t>
  </si>
  <si>
    <t>Investments in subsidiaries</t>
  </si>
  <si>
    <t>Share capital</t>
  </si>
  <si>
    <t>Profit (loss) before income tax</t>
  </si>
  <si>
    <t>Trade and other current payable increase (decrease)</t>
  </si>
  <si>
    <t>Other current liabilities increase (decrease)</t>
  </si>
  <si>
    <t>Total shareholders' equity</t>
  </si>
  <si>
    <t>Retained earnings (deficit)</t>
  </si>
  <si>
    <t>Inventories (increase) decrease</t>
  </si>
  <si>
    <t>Other non-current assets (increase) decrease</t>
  </si>
  <si>
    <t>Investments in joint ventures</t>
  </si>
  <si>
    <t>Inventories</t>
  </si>
  <si>
    <t>(Unit : Baht)</t>
  </si>
  <si>
    <t>Weighted average number of ordinary shares (shares)</t>
  </si>
  <si>
    <t>Current contract assets (increase) decrease</t>
  </si>
  <si>
    <t xml:space="preserve">Trade and other current receivables </t>
  </si>
  <si>
    <t>Trade and other current payables</t>
  </si>
  <si>
    <t>Total shareholders' equity attributable to owners of the Company</t>
  </si>
  <si>
    <t>Gross profit (loss)</t>
  </si>
  <si>
    <t>Share of profit (loss) from investments in joint ventures</t>
  </si>
  <si>
    <t>Profit (loss) before expenses</t>
  </si>
  <si>
    <t>Total expenses</t>
  </si>
  <si>
    <t>Appropriated</t>
  </si>
  <si>
    <t>Statutory reserves</t>
  </si>
  <si>
    <t xml:space="preserve">Items to reconcile profit (loss) before income tax expense to </t>
  </si>
  <si>
    <t xml:space="preserve">cash received (disbursement) </t>
  </si>
  <si>
    <t>Share of (profit) loss from investments in joint ventures</t>
  </si>
  <si>
    <t>Net cash flows provided by (used in) operating</t>
  </si>
  <si>
    <t>Cash repayment for short-term loans to related persons</t>
  </si>
  <si>
    <t>Cash paid for interest</t>
  </si>
  <si>
    <t>Net cash flows provided by (used in) financing activities</t>
  </si>
  <si>
    <t>Supplemental disclosures of cash flows information :</t>
  </si>
  <si>
    <t>Non-cash transaction</t>
  </si>
  <si>
    <t>Consolidated financial statements</t>
  </si>
  <si>
    <t>Separate financial statements</t>
  </si>
  <si>
    <t>Other non - current assets</t>
  </si>
  <si>
    <t>Total current liabilities</t>
  </si>
  <si>
    <t>Non - current provisions for employee benefits</t>
  </si>
  <si>
    <t>Total non - current liabilities</t>
  </si>
  <si>
    <t>Non - controlling interests</t>
  </si>
  <si>
    <t>Changes in operating assets and liabilities</t>
  </si>
  <si>
    <t>Total adjustments to reconcile profit (loss) before income tax</t>
  </si>
  <si>
    <t xml:space="preserve">Net increase (decrease) in cash and cash equivalents </t>
  </si>
  <si>
    <t>(Profit) loss from impairment on investments in subsidiaries</t>
  </si>
  <si>
    <t>Total other components of shareholders' equity</t>
  </si>
  <si>
    <t>Other components of shareholders' equity</t>
  </si>
  <si>
    <t>Other components of shareholders’ equity</t>
  </si>
  <si>
    <t>Changes in ownership interests in subsidiaries</t>
  </si>
  <si>
    <t>Other changes in equity attributable to shareholders</t>
  </si>
  <si>
    <t>Income tax paid</t>
  </si>
  <si>
    <t>Total current assets</t>
  </si>
  <si>
    <t>Restricted bank deposits</t>
  </si>
  <si>
    <t>Profit (loss) from operating activities</t>
  </si>
  <si>
    <t>Finance cost</t>
  </si>
  <si>
    <t>(Reverse) expected credit loss</t>
  </si>
  <si>
    <t>(Profit) loss from impairment on investments in joint ventures</t>
  </si>
  <si>
    <t>Restricted bank deposits (increase) decrease</t>
  </si>
  <si>
    <t>Current assets</t>
  </si>
  <si>
    <t>Non - current assets</t>
  </si>
  <si>
    <t>Current liabilities</t>
  </si>
  <si>
    <t>Non - current liabilities</t>
  </si>
  <si>
    <t>Total liabilities</t>
  </si>
  <si>
    <t>Shareholders' equity</t>
  </si>
  <si>
    <t>Total non - current assets</t>
  </si>
  <si>
    <t>VISERVE ENTERPRISE PUBLIC COMPANY LIMITED AND ITS SUBSIDIARIES</t>
  </si>
  <si>
    <t>STATEMENT OF FINANCIAL POSITION (CONT.)</t>
  </si>
  <si>
    <t xml:space="preserve">Profit (loss) attributable to </t>
  </si>
  <si>
    <t xml:space="preserve">Total comprehensive income (expense) attributable to </t>
  </si>
  <si>
    <t>Issued and paid - up share capital</t>
  </si>
  <si>
    <t>Premium (discount) on share capital</t>
  </si>
  <si>
    <t>Total owners of the Company</t>
  </si>
  <si>
    <t>Cash paid for lease liabilities</t>
  </si>
  <si>
    <t>Loss from impairment of investments</t>
  </si>
  <si>
    <t>Loan receivables - welfare of employees</t>
  </si>
  <si>
    <t>(Gain) loss on write-off and disposal of fixed assets</t>
  </si>
  <si>
    <t>Lease liabilities</t>
  </si>
  <si>
    <t>Appropriated - statutory reserve</t>
  </si>
  <si>
    <t>Premium on share of additional from subsidiaries</t>
  </si>
  <si>
    <t>Premium on share additional from subsidiaries</t>
  </si>
  <si>
    <t xml:space="preserve">(Gain) loss from changing of  lease </t>
  </si>
  <si>
    <t>Short term loans and accrued interest - related parties</t>
  </si>
  <si>
    <t>Retained earnings</t>
  </si>
  <si>
    <t>"Unaudited"</t>
  </si>
  <si>
    <t>"Reviewed"</t>
  </si>
  <si>
    <t xml:space="preserve">As at December </t>
  </si>
  <si>
    <t>"Audited"</t>
  </si>
  <si>
    <t>31, 2024</t>
  </si>
  <si>
    <t>"UNAUDITED"</t>
  </si>
  <si>
    <t>"REVIEWED"</t>
  </si>
  <si>
    <t>Balance as at January 1, 2025</t>
  </si>
  <si>
    <t>Balance as at January 1, 2024</t>
  </si>
  <si>
    <t>Profit (loss) for the period</t>
  </si>
  <si>
    <t>Total comprehensive income (expense) for the period</t>
  </si>
  <si>
    <t>Other comprehensive income (expense) for the period</t>
  </si>
  <si>
    <t>Cash and cash equivalents at beginning of period</t>
  </si>
  <si>
    <t>Cash and cash equivalents at ending of period</t>
  </si>
  <si>
    <t>Issued and paid-up share capital</t>
  </si>
  <si>
    <t>Basic earnings (loss) per share (baht per share)</t>
  </si>
  <si>
    <t xml:space="preserve">Unrealized (gain) loss on changes in fair value of </t>
  </si>
  <si>
    <t xml:space="preserve">    other current financial assets</t>
  </si>
  <si>
    <t>30, 2025</t>
  </si>
  <si>
    <t>Acquisition of non - controlling interest</t>
  </si>
  <si>
    <t>Cash repayment for short-term loans to related parties</t>
  </si>
  <si>
    <t xml:space="preserve">(Reverse) provisions for employee benefits </t>
  </si>
  <si>
    <t>Interest received</t>
  </si>
  <si>
    <t>Taxes received</t>
  </si>
  <si>
    <t>(Gain) loss on write-off of withholding tax</t>
  </si>
  <si>
    <t>4.2.3</t>
  </si>
  <si>
    <t>(Gain) loss on disposal of other current financial assets</t>
  </si>
  <si>
    <t>Cash received from sale of leasehold improvement and equipment</t>
  </si>
  <si>
    <t>1. Cash received from capital reduction in subsidiaries net from</t>
  </si>
  <si>
    <t xml:space="preserve">    - Short-term loans and accrued interest to subsidiaries</t>
  </si>
  <si>
    <t xml:space="preserve">    - Short term loans and accrued interest from subsidiaries</t>
  </si>
  <si>
    <t xml:space="preserve">    - Cash paid from non-controlling interest</t>
  </si>
  <si>
    <t>Short-term loans and accrued interest from other party</t>
  </si>
  <si>
    <t xml:space="preserve">Income tax (expense) revenue </t>
  </si>
  <si>
    <t>Owner of the Company</t>
  </si>
  <si>
    <t>Earnings (loss) per share</t>
  </si>
  <si>
    <t>Earning (loss) per share</t>
  </si>
  <si>
    <t>AS AT SEPTEMBER 30, 2025</t>
  </si>
  <si>
    <t>As at September</t>
  </si>
  <si>
    <t>FOR THE THREE - MONTH PERIOD ENDED SEPTEMBER 30, 2025</t>
  </si>
  <si>
    <t xml:space="preserve"> </t>
  </si>
  <si>
    <t>Item that will not be reclassified to profit or loss</t>
  </si>
  <si>
    <t>Profit (loss) on remeasurements of defined benefit plans</t>
  </si>
  <si>
    <t>FOR THE NINE - MONTH PERIOD ENDED SEPTEMBER 30, 2025</t>
  </si>
  <si>
    <t>Transferred to retained earnings</t>
  </si>
  <si>
    <t>Gain (loss) on remeasurement of defined benefit plans</t>
  </si>
  <si>
    <t>Balance as at September 30 , 2024</t>
  </si>
  <si>
    <t>Balance as at September 30, 2025</t>
  </si>
  <si>
    <t>Balance as at September 30, 2024</t>
  </si>
  <si>
    <t>Total other comprehensive income (expense)</t>
  </si>
  <si>
    <t>Other comprehensive income (expense)</t>
  </si>
  <si>
    <t>Cash paid for employee benefits</t>
  </si>
  <si>
    <t>Cash received from capital reduction in subsidiaries</t>
  </si>
  <si>
    <t>Cash paid for short-term loans to subsidiaries</t>
  </si>
  <si>
    <t xml:space="preserve">    - Trade and other current receivables </t>
  </si>
  <si>
    <t>2. Cash received from the sale of leasehold improvements and equipment net of</t>
  </si>
  <si>
    <t>3. Cash paid to purchase leasehold improvements and equipment net of</t>
  </si>
  <si>
    <t>4. Cash paid to purchase intangible assets, net of</t>
  </si>
  <si>
    <t>Cash received from short-term loans to subsidiaries</t>
  </si>
  <si>
    <t>Cash received from short-term loan from related parties</t>
  </si>
  <si>
    <t>Cash received from interest income from short term loan to subsidiaries</t>
  </si>
  <si>
    <t>4.2.4,12</t>
  </si>
  <si>
    <t>Short-term loans and accrued interest</t>
  </si>
  <si>
    <t>Cash received from sale of other current financial assets</t>
  </si>
  <si>
    <t>Cash repayment for short-term loans to non-related persons</t>
  </si>
  <si>
    <t>Cash received from short-term loans from non-related persons</t>
  </si>
  <si>
    <t>Interest income</t>
  </si>
  <si>
    <t>Cash received from short-term loans from related persons</t>
  </si>
  <si>
    <t xml:space="preserve">    - Trade and other current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</si>
</sst>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107041E]d\ mmmm\ yyyy;@"/>
    <numFmt numFmtId="190" formatCode="[$-409]mmmm\ d\,\ yyyy;@"/>
    <numFmt numFmtId="191" formatCode="_(* #,##0_);_(* \(#,##0\);_(* &quot;-&quot;??_);_(@_)"/>
    <numFmt numFmtId="192" formatCode="#,##0.00;[Red]\(#,##0.00\)"/>
    <numFmt numFmtId="193" formatCode="[&lt;=99999999][$-D000000]0\-####\-####;[$-D000000]#\-####\-####"/>
    <numFmt numFmtId="194" formatCode="_(* #,##0.000_);_(* \(#,##0.000\);_(* &quot;-&quot;??_);_(@_)"/>
    <numFmt numFmtId="195" formatCode="mmmm\ d\,\ yyyy"/>
    <numFmt numFmtId="196" formatCode="_(* #,##0_);_(* \(#,##0\);_(* &quot; -    &quot;_);_(@_)"/>
    <numFmt numFmtId="197" formatCode="_-* #,##0_-;\-* #,##0_-;_-* &quot;-&quot;??_-;_-@_-"/>
    <numFmt numFmtId="198" formatCode="#,##0.00;\(#,##0.00\)"/>
    <numFmt numFmtId="199" formatCode="#,##0;\(#,##0\)"/>
    <numFmt numFmtId="200" formatCode="[$-F800]dddd\,\ mmmm\ dd\,\ yyyy"/>
    <numFmt numFmtId="201" formatCode="_-* #,##0_-;* \(#,##0\)_-;_-* &quot;-&quot;??_-;_-@_-"/>
  </numFmts>
  <fonts count="21">
    <font>
      <sz val="14"/>
      <name val="Cordia New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MS Sans Serif"/>
      <family val="2"/>
      <charset val="222"/>
    </font>
    <font>
      <sz val="11"/>
      <color theme="1"/>
      <name val="Tahoma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30"/>
      <name val="Angsana New"/>
      <family val="1"/>
    </font>
    <font>
      <sz val="14"/>
      <color indexed="10"/>
      <name val="Angsana New"/>
      <family val="1"/>
    </font>
    <font>
      <sz val="14"/>
      <color theme="1"/>
      <name val="Angsana New"/>
      <family val="1"/>
    </font>
    <font>
      <b/>
      <sz val="14"/>
      <color indexed="10"/>
      <name val="Angsana New"/>
      <family val="1"/>
    </font>
    <font>
      <sz val="10"/>
      <name val="Arial"/>
      <family val="2"/>
    </font>
    <font>
      <sz val="10"/>
      <name val="ApFont"/>
      <charset val="222"/>
    </font>
    <font>
      <b/>
      <sz val="14"/>
      <color theme="1"/>
      <name val="Angsana New"/>
      <family val="1"/>
    </font>
    <font>
      <b/>
      <i/>
      <sz val="14"/>
      <name val="Angsana New"/>
      <family val="1"/>
    </font>
    <font>
      <sz val="14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188" fontId="3" fillId="0" borderId="0" applyFont="0" applyFill="0" applyBorder="0" applyAlignment="0" applyProtection="0"/>
    <xf numFmtId="193" fontId="4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16" fillId="0" borderId="0"/>
    <xf numFmtId="188" fontId="16" fillId="0" borderId="0" applyFont="0" applyFill="0" applyBorder="0" applyAlignment="0" applyProtection="0"/>
    <xf numFmtId="200" fontId="17" fillId="0" borderId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7" fillId="0" borderId="0"/>
  </cellStyleXfs>
  <cellXfs count="161">
    <xf numFmtId="0" fontId="0" fillId="0" borderId="0" xfId="0"/>
    <xf numFmtId="191" fontId="9" fillId="0" borderId="0" xfId="4" applyNumberFormat="1" applyFont="1" applyFill="1" applyBorder="1" applyAlignment="1">
      <alignment horizontal="right"/>
    </xf>
    <xf numFmtId="188" fontId="9" fillId="0" borderId="0" xfId="4" applyFont="1" applyFill="1" applyAlignment="1">
      <alignment horizontal="right"/>
    </xf>
    <xf numFmtId="191" fontId="9" fillId="0" borderId="0" xfId="4" applyNumberFormat="1" applyFont="1" applyFill="1" applyAlignment="1">
      <alignment horizontal="right"/>
    </xf>
    <xf numFmtId="188" fontId="8" fillId="0" borderId="0" xfId="4" applyFont="1" applyFill="1" applyAlignment="1">
      <alignment horizontal="center"/>
    </xf>
    <xf numFmtId="191" fontId="9" fillId="0" borderId="0" xfId="4" applyNumberFormat="1" applyFont="1" applyFill="1" applyAlignment="1"/>
    <xf numFmtId="191" fontId="9" fillId="0" borderId="0" xfId="4" applyNumberFormat="1" applyFont="1" applyFill="1" applyBorder="1" applyAlignment="1"/>
    <xf numFmtId="191" fontId="9" fillId="0" borderId="0" xfId="4" applyNumberFormat="1" applyFont="1" applyFill="1" applyAlignment="1">
      <alignment horizontal="center"/>
    </xf>
    <xf numFmtId="191" fontId="11" fillId="0" borderId="0" xfId="4" applyNumberFormat="1" applyFont="1" applyFill="1" applyAlignment="1">
      <alignment horizontal="right"/>
    </xf>
    <xf numFmtId="188" fontId="9" fillId="0" borderId="0" xfId="4" applyFont="1" applyFill="1" applyBorder="1" applyAlignment="1">
      <alignment horizontal="right"/>
    </xf>
    <xf numFmtId="43" fontId="8" fillId="0" borderId="0" xfId="1" applyFont="1" applyFill="1" applyAlignment="1"/>
    <xf numFmtId="197" fontId="8" fillId="0" borderId="0" xfId="1" applyNumberFormat="1" applyFont="1" applyFill="1" applyAlignment="1"/>
    <xf numFmtId="196" fontId="8" fillId="0" borderId="0" xfId="4" applyNumberFormat="1" applyFont="1" applyFill="1" applyBorder="1" applyAlignment="1"/>
    <xf numFmtId="191" fontId="8" fillId="0" borderId="0" xfId="1" applyNumberFormat="1" applyFont="1" applyFill="1" applyBorder="1"/>
    <xf numFmtId="194" fontId="8" fillId="0" borderId="0" xfId="1" applyNumberFormat="1" applyFont="1" applyFill="1"/>
    <xf numFmtId="191" fontId="8" fillId="0" borderId="0" xfId="4" applyNumberFormat="1" applyFont="1" applyFill="1" applyBorder="1" applyAlignment="1"/>
    <xf numFmtId="191" fontId="11" fillId="0" borderId="0" xfId="4" applyNumberFormat="1" applyFont="1" applyFill="1" applyBorder="1" applyAlignment="1">
      <alignment horizontal="right"/>
    </xf>
    <xf numFmtId="191" fontId="8" fillId="0" borderId="0" xfId="1" applyNumberFormat="1" applyFont="1" applyFill="1" applyAlignment="1">
      <alignment horizontal="center" vertical="center"/>
    </xf>
    <xf numFmtId="191" fontId="8" fillId="0" borderId="0" xfId="1" applyNumberFormat="1" applyFont="1" applyFill="1" applyAlignment="1"/>
    <xf numFmtId="194" fontId="7" fillId="0" borderId="4" xfId="1" applyNumberFormat="1" applyFont="1" applyFill="1" applyBorder="1" applyAlignment="1">
      <alignment horizontal="center"/>
    </xf>
    <xf numFmtId="191" fontId="7" fillId="0" borderId="0" xfId="4" applyNumberFormat="1" applyFont="1" applyFill="1" applyBorder="1" applyAlignment="1"/>
    <xf numFmtId="43" fontId="8" fillId="0" borderId="0" xfId="1" applyFont="1" applyFill="1"/>
    <xf numFmtId="201" fontId="8" fillId="0" borderId="0" xfId="18" applyNumberFormat="1" applyFont="1" applyFill="1" applyBorder="1" applyAlignment="1">
      <alignment horizontal="right"/>
    </xf>
    <xf numFmtId="191" fontId="7" fillId="0" borderId="3" xfId="4" applyNumberFormat="1" applyFont="1" applyFill="1" applyBorder="1" applyAlignment="1"/>
    <xf numFmtId="191" fontId="8" fillId="0" borderId="4" xfId="4" applyNumberFormat="1" applyFont="1" applyFill="1" applyBorder="1" applyAlignment="1">
      <alignment horizontal="right"/>
    </xf>
    <xf numFmtId="191" fontId="7" fillId="0" borderId="0" xfId="1" applyNumberFormat="1" applyFont="1" applyFill="1" applyBorder="1"/>
    <xf numFmtId="43" fontId="8" fillId="0" borderId="0" xfId="1" applyFont="1" applyFill="1" applyBorder="1" applyAlignment="1">
      <alignment horizontal="center"/>
    </xf>
    <xf numFmtId="43" fontId="8" fillId="0" borderId="0" xfId="1" applyFont="1" applyFill="1" applyAlignment="1">
      <alignment horizontal="center"/>
    </xf>
    <xf numFmtId="191" fontId="8" fillId="0" borderId="1" xfId="4" applyNumberFormat="1" applyFont="1" applyFill="1" applyBorder="1" applyAlignment="1"/>
    <xf numFmtId="191" fontId="8" fillId="0" borderId="0" xfId="1" applyNumberFormat="1" applyFont="1" applyFill="1" applyBorder="1" applyAlignment="1"/>
    <xf numFmtId="191" fontId="7" fillId="0" borderId="3" xfId="1" applyNumberFormat="1" applyFont="1" applyFill="1" applyBorder="1"/>
    <xf numFmtId="191" fontId="7" fillId="0" borderId="5" xfId="1" applyNumberFormat="1" applyFont="1" applyFill="1" applyBorder="1"/>
    <xf numFmtId="191" fontId="8" fillId="0" borderId="1" xfId="17" applyNumberFormat="1" applyFont="1" applyFill="1" applyBorder="1" applyAlignment="1">
      <alignment horizontal="right" vertical="center"/>
    </xf>
    <xf numFmtId="201" fontId="8" fillId="0" borderId="0" xfId="18" applyNumberFormat="1" applyFont="1" applyFill="1" applyBorder="1"/>
    <xf numFmtId="191" fontId="8" fillId="0" borderId="0" xfId="4" applyNumberFormat="1" applyFont="1" applyFill="1" applyBorder="1" applyAlignment="1">
      <alignment horizontal="center"/>
    </xf>
    <xf numFmtId="191" fontId="8" fillId="0" borderId="0" xfId="4" applyNumberFormat="1" applyFont="1" applyFill="1" applyBorder="1" applyAlignment="1">
      <alignment horizontal="right"/>
    </xf>
    <xf numFmtId="191" fontId="8" fillId="0" borderId="0" xfId="1" applyNumberFormat="1" applyFont="1" applyFill="1" applyAlignment="1">
      <alignment horizontal="right"/>
    </xf>
    <xf numFmtId="197" fontId="8" fillId="0" borderId="0" xfId="1" applyNumberFormat="1" applyFont="1" applyFill="1"/>
    <xf numFmtId="197" fontId="7" fillId="0" borderId="4" xfId="1" applyNumberFormat="1" applyFont="1" applyFill="1" applyBorder="1"/>
    <xf numFmtId="0" fontId="7" fillId="0" borderId="0" xfId="2" applyFont="1"/>
    <xf numFmtId="0" fontId="8" fillId="0" borderId="0" xfId="2" applyFont="1"/>
    <xf numFmtId="0" fontId="8" fillId="0" borderId="0" xfId="2" applyFont="1" applyAlignment="1">
      <alignment horizontal="center"/>
    </xf>
    <xf numFmtId="0" fontId="7" fillId="0" borderId="0" xfId="2" applyFont="1" applyAlignment="1">
      <alignment horizontal="left"/>
    </xf>
    <xf numFmtId="0" fontId="9" fillId="0" borderId="0" xfId="2" applyFont="1" applyAlignment="1">
      <alignment horizontal="center"/>
    </xf>
    <xf numFmtId="188" fontId="8" fillId="0" borderId="0" xfId="2" applyNumberFormat="1" applyFont="1"/>
    <xf numFmtId="0" fontId="8" fillId="0" borderId="1" xfId="0" applyFont="1" applyBorder="1"/>
    <xf numFmtId="0" fontId="8" fillId="0" borderId="1" xfId="0" applyFont="1" applyBorder="1" applyAlignment="1">
      <alignment horizontal="right"/>
    </xf>
    <xf numFmtId="0" fontId="8" fillId="0" borderId="0" xfId="0" applyFont="1"/>
    <xf numFmtId="0" fontId="8" fillId="0" borderId="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2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90" fontId="8" fillId="0" borderId="0" xfId="3" quotePrefix="1" applyNumberFormat="1" applyFont="1" applyAlignment="1">
      <alignment horizontal="center"/>
    </xf>
    <xf numFmtId="0" fontId="8" fillId="0" borderId="0" xfId="3" applyFont="1" applyAlignment="1">
      <alignment horizontal="center"/>
    </xf>
    <xf numFmtId="0" fontId="9" fillId="0" borderId="0" xfId="2" applyFont="1"/>
    <xf numFmtId="191" fontId="8" fillId="0" borderId="0" xfId="2" applyNumberFormat="1" applyFont="1"/>
    <xf numFmtId="192" fontId="8" fillId="0" borderId="0" xfId="0" applyNumberFormat="1" applyFont="1"/>
    <xf numFmtId="191" fontId="8" fillId="0" borderId="0" xfId="2" applyNumberFormat="1" applyFont="1" applyAlignment="1">
      <alignment horizontal="center"/>
    </xf>
    <xf numFmtId="0" fontId="7" fillId="0" borderId="0" xfId="11" applyFont="1" applyAlignment="1">
      <alignment horizontal="left"/>
    </xf>
    <xf numFmtId="191" fontId="7" fillId="0" borderId="2" xfId="2" applyNumberFormat="1" applyFont="1" applyBorder="1"/>
    <xf numFmtId="191" fontId="8" fillId="0" borderId="0" xfId="0" applyNumberFormat="1" applyFont="1" applyAlignment="1">
      <alignment horizontal="center" vertical="center"/>
    </xf>
    <xf numFmtId="193" fontId="8" fillId="0" borderId="0" xfId="5" applyFont="1"/>
    <xf numFmtId="0" fontId="11" fillId="0" borderId="0" xfId="2" applyFont="1"/>
    <xf numFmtId="191" fontId="7" fillId="0" borderId="4" xfId="2" applyNumberFormat="1" applyFont="1" applyBorder="1"/>
    <xf numFmtId="0" fontId="11" fillId="0" borderId="0" xfId="2" applyFont="1" applyAlignment="1">
      <alignment horizontal="left"/>
    </xf>
    <xf numFmtId="0" fontId="9" fillId="0" borderId="0" xfId="2" applyFont="1" applyAlignment="1">
      <alignment horizontal="left"/>
    </xf>
    <xf numFmtId="189" fontId="8" fillId="0" borderId="0" xfId="0" applyNumberFormat="1" applyFont="1"/>
    <xf numFmtId="189" fontId="8" fillId="0" borderId="1" xfId="0" applyNumberFormat="1" applyFont="1" applyBorder="1"/>
    <xf numFmtId="189" fontId="8" fillId="0" borderId="1" xfId="0" applyNumberFormat="1" applyFont="1" applyBorder="1" applyAlignment="1">
      <alignment horizontal="right"/>
    </xf>
    <xf numFmtId="191" fontId="9" fillId="0" borderId="0" xfId="2" applyNumberFormat="1" applyFont="1" applyAlignment="1">
      <alignment horizontal="center"/>
    </xf>
    <xf numFmtId="0" fontId="8" fillId="0" borderId="0" xfId="6" applyFont="1"/>
    <xf numFmtId="191" fontId="7" fillId="0" borderId="1" xfId="2" applyNumberFormat="1" applyFont="1" applyBorder="1"/>
    <xf numFmtId="0" fontId="7" fillId="0" borderId="0" xfId="2" applyFont="1" applyAlignment="1">
      <alignment horizontal="center"/>
    </xf>
    <xf numFmtId="37" fontId="8" fillId="0" borderId="0" xfId="0" applyNumberFormat="1" applyFont="1" applyAlignment="1">
      <alignment horizontal="center"/>
    </xf>
    <xf numFmtId="191" fontId="8" fillId="0" borderId="4" xfId="2" applyNumberFormat="1" applyFont="1" applyBorder="1"/>
    <xf numFmtId="199" fontId="8" fillId="0" borderId="0" xfId="11" applyNumberFormat="1" applyFont="1"/>
    <xf numFmtId="191" fontId="8" fillId="0" borderId="1" xfId="2" applyNumberFormat="1" applyFont="1" applyBorder="1"/>
    <xf numFmtId="199" fontId="7" fillId="0" borderId="0" xfId="11" applyNumberFormat="1" applyFont="1"/>
    <xf numFmtId="191" fontId="7" fillId="0" borderId="0" xfId="2" applyNumberFormat="1" applyFont="1"/>
    <xf numFmtId="38" fontId="8" fillId="0" borderId="0" xfId="0" applyNumberFormat="1" applyFont="1" applyAlignment="1">
      <alignment horizontal="left"/>
    </xf>
    <xf numFmtId="38" fontId="8" fillId="0" borderId="0" xfId="0" applyNumberFormat="1" applyFont="1"/>
    <xf numFmtId="0" fontId="7" fillId="0" borderId="0" xfId="0" applyFont="1" applyAlignment="1">
      <alignment horizontal="right"/>
    </xf>
    <xf numFmtId="0" fontId="8" fillId="0" borderId="0" xfId="12" applyFont="1"/>
    <xf numFmtId="0" fontId="8" fillId="0" borderId="1" xfId="12" applyFont="1" applyBorder="1"/>
    <xf numFmtId="0" fontId="8" fillId="0" borderId="0" xfId="12" applyFont="1" applyAlignment="1">
      <alignment horizontal="center"/>
    </xf>
    <xf numFmtId="195" fontId="8" fillId="0" borderId="0" xfId="2" applyNumberFormat="1" applyFont="1" applyAlignment="1">
      <alignment horizontal="center"/>
    </xf>
    <xf numFmtId="0" fontId="8" fillId="0" borderId="1" xfId="2" quotePrefix="1" applyFont="1" applyBorder="1" applyAlignment="1">
      <alignment horizontal="center"/>
    </xf>
    <xf numFmtId="198" fontId="7" fillId="0" borderId="0" xfId="13" applyNumberFormat="1" applyFont="1"/>
    <xf numFmtId="0" fontId="13" fillId="0" borderId="0" xfId="2" applyFont="1" applyAlignment="1">
      <alignment horizontal="center"/>
    </xf>
    <xf numFmtId="0" fontId="13" fillId="0" borderId="0" xfId="2" applyFont="1"/>
    <xf numFmtId="0" fontId="8" fillId="0" borderId="0" xfId="13" applyFont="1"/>
    <xf numFmtId="191" fontId="8" fillId="0" borderId="0" xfId="0" applyNumberFormat="1" applyFont="1"/>
    <xf numFmtId="191" fontId="8" fillId="0" borderId="2" xfId="2" applyNumberFormat="1" applyFont="1" applyBorder="1"/>
    <xf numFmtId="0" fontId="7" fillId="0" borderId="0" xfId="13" applyFont="1"/>
    <xf numFmtId="0" fontId="7" fillId="0" borderId="0" xfId="12" applyFont="1"/>
    <xf numFmtId="191" fontId="13" fillId="0" borderId="0" xfId="2" applyNumberFormat="1" applyFont="1"/>
    <xf numFmtId="0" fontId="13" fillId="0" borderId="1" xfId="2" applyFont="1" applyBorder="1"/>
    <xf numFmtId="0" fontId="15" fillId="0" borderId="0" xfId="2" applyFont="1"/>
    <xf numFmtId="191" fontId="15" fillId="0" borderId="0" xfId="2" applyNumberFormat="1" applyFont="1"/>
    <xf numFmtId="188" fontId="13" fillId="0" borderId="0" xfId="2" applyNumberFormat="1" applyFont="1"/>
    <xf numFmtId="188" fontId="7" fillId="0" borderId="0" xfId="2" applyNumberFormat="1" applyFont="1"/>
    <xf numFmtId="0" fontId="8" fillId="0" borderId="0" xfId="19" applyFont="1"/>
    <xf numFmtId="0" fontId="8" fillId="0" borderId="0" xfId="2" applyFont="1" applyAlignment="1">
      <alignment wrapText="1"/>
    </xf>
    <xf numFmtId="0" fontId="8" fillId="0" borderId="1" xfId="2" applyFont="1" applyBorder="1"/>
    <xf numFmtId="0" fontId="8" fillId="0" borderId="1" xfId="2" applyFont="1" applyBorder="1" applyAlignment="1">
      <alignment horizontal="right"/>
    </xf>
    <xf numFmtId="0" fontId="8" fillId="0" borderId="0" xfId="2" applyFont="1" applyAlignment="1">
      <alignment horizontal="left"/>
    </xf>
    <xf numFmtId="187" fontId="8" fillId="0" borderId="2" xfId="11" applyNumberFormat="1" applyFont="1" applyBorder="1" applyAlignment="1">
      <alignment horizontal="center"/>
    </xf>
    <xf numFmtId="187" fontId="8" fillId="0" borderId="0" xfId="11" applyNumberFormat="1" applyFont="1" applyAlignment="1">
      <alignment horizontal="center"/>
    </xf>
    <xf numFmtId="0" fontId="8" fillId="0" borderId="1" xfId="2" applyFont="1" applyBorder="1" applyAlignment="1">
      <alignment horizontal="center" wrapText="1"/>
    </xf>
    <xf numFmtId="0" fontId="8" fillId="0" borderId="0" xfId="7" applyFont="1"/>
    <xf numFmtId="0" fontId="10" fillId="0" borderId="0" xfId="2" applyFont="1" applyAlignment="1">
      <alignment horizontal="center"/>
    </xf>
    <xf numFmtId="0" fontId="8" fillId="0" borderId="0" xfId="11" applyFont="1"/>
    <xf numFmtId="0" fontId="7" fillId="0" borderId="0" xfId="0" applyFont="1"/>
    <xf numFmtId="0" fontId="19" fillId="0" borderId="0" xfId="2" applyFont="1" applyAlignment="1">
      <alignment horizontal="center"/>
    </xf>
    <xf numFmtId="0" fontId="7" fillId="0" borderId="0" xfId="11" applyFont="1"/>
    <xf numFmtId="191" fontId="8" fillId="0" borderId="0" xfId="20" applyNumberFormat="1" applyFont="1" applyAlignment="1">
      <alignment horizontal="right" vertical="center"/>
    </xf>
    <xf numFmtId="191" fontId="14" fillId="0" borderId="0" xfId="2" applyNumberFormat="1" applyFont="1"/>
    <xf numFmtId="0" fontId="10" fillId="0" borderId="0" xfId="2" applyFont="1"/>
    <xf numFmtId="196" fontId="8" fillId="0" borderId="0" xfId="2" applyNumberFormat="1" applyFont="1"/>
    <xf numFmtId="0" fontId="8" fillId="0" borderId="0" xfId="0" applyFont="1" applyAlignment="1">
      <alignment horizontal="right"/>
    </xf>
    <xf numFmtId="0" fontId="8" fillId="0" borderId="5" xfId="2" applyFont="1" applyBorder="1"/>
    <xf numFmtId="0" fontId="8" fillId="0" borderId="0" xfId="2" applyFont="1" applyAlignment="1">
      <alignment horizontal="center" vertical="center"/>
    </xf>
    <xf numFmtId="196" fontId="7" fillId="0" borderId="3" xfId="2" applyNumberFormat="1" applyFont="1" applyBorder="1"/>
    <xf numFmtId="196" fontId="7" fillId="0" borderId="0" xfId="2" applyNumberFormat="1" applyFont="1"/>
    <xf numFmtId="195" fontId="10" fillId="0" borderId="0" xfId="2" applyNumberFormat="1" applyFont="1" applyAlignment="1">
      <alignment horizontal="center"/>
    </xf>
    <xf numFmtId="0" fontId="8" fillId="0" borderId="0" xfId="2" quotePrefix="1" applyFont="1" applyAlignment="1">
      <alignment horizontal="center"/>
    </xf>
    <xf numFmtId="0" fontId="12" fillId="0" borderId="0" xfId="2" applyFont="1"/>
    <xf numFmtId="0" fontId="8" fillId="0" borderId="1" xfId="12" applyFont="1" applyBorder="1" applyAlignment="1">
      <alignment horizontal="center"/>
    </xf>
    <xf numFmtId="190" fontId="8" fillId="0" borderId="0" xfId="12" applyNumberFormat="1" applyFont="1"/>
    <xf numFmtId="191" fontId="14" fillId="0" borderId="1" xfId="2" applyNumberFormat="1" applyFont="1" applyBorder="1"/>
    <xf numFmtId="191" fontId="7" fillId="0" borderId="5" xfId="2" applyNumberFormat="1" applyFont="1" applyBorder="1"/>
    <xf numFmtId="191" fontId="20" fillId="0" borderId="0" xfId="0" applyNumberFormat="1" applyFont="1"/>
    <xf numFmtId="188" fontId="14" fillId="0" borderId="0" xfId="2" applyNumberFormat="1" applyFont="1"/>
    <xf numFmtId="191" fontId="14" fillId="0" borderId="2" xfId="2" applyNumberFormat="1" applyFont="1" applyBorder="1"/>
    <xf numFmtId="198" fontId="7" fillId="0" borderId="0" xfId="9" applyNumberFormat="1" applyFont="1" applyAlignment="1">
      <alignment horizontal="left"/>
    </xf>
    <xf numFmtId="191" fontId="18" fillId="0" borderId="0" xfId="2" applyNumberFormat="1" applyFont="1"/>
    <xf numFmtId="49" fontId="8" fillId="0" borderId="0" xfId="12" applyNumberFormat="1" applyFont="1"/>
    <xf numFmtId="0" fontId="7" fillId="0" borderId="0" xfId="12" applyFont="1" applyAlignment="1">
      <alignment horizontal="left"/>
    </xf>
    <xf numFmtId="0" fontId="14" fillId="0" borderId="0" xfId="2" applyFont="1"/>
    <xf numFmtId="188" fontId="8" fillId="0" borderId="0" xfId="13" applyNumberFormat="1" applyFont="1"/>
    <xf numFmtId="191" fontId="14" fillId="0" borderId="3" xfId="2" applyNumberFormat="1" applyFont="1" applyBorder="1"/>
    <xf numFmtId="191" fontId="8" fillId="0" borderId="3" xfId="2" applyNumberFormat="1" applyFont="1" applyBorder="1" applyAlignment="1">
      <alignment horizontal="center"/>
    </xf>
    <xf numFmtId="0" fontId="8" fillId="0" borderId="0" xfId="0" applyFont="1" applyAlignment="1">
      <alignment horizontal="left" wrapText="1"/>
    </xf>
    <xf numFmtId="0" fontId="8" fillId="0" borderId="2" xfId="0" applyFont="1" applyBorder="1" applyAlignment="1">
      <alignment horizontal="center"/>
    </xf>
    <xf numFmtId="0" fontId="8" fillId="0" borderId="1" xfId="12" applyFont="1" applyBorder="1" applyAlignment="1">
      <alignment horizontal="right"/>
    </xf>
    <xf numFmtId="0" fontId="8" fillId="0" borderId="0" xfId="12" applyFont="1" applyAlignment="1">
      <alignment horizontal="right"/>
    </xf>
    <xf numFmtId="0" fontId="8" fillId="0" borderId="2" xfId="2" applyFont="1" applyBorder="1" applyAlignment="1">
      <alignment horizontal="center"/>
    </xf>
    <xf numFmtId="0" fontId="8" fillId="0" borderId="2" xfId="12" applyFont="1" applyBorder="1" applyAlignment="1">
      <alignment horizontal="center"/>
    </xf>
    <xf numFmtId="0" fontId="8" fillId="0" borderId="0" xfId="2" applyFont="1" applyAlignment="1">
      <alignment horizontal="center"/>
    </xf>
    <xf numFmtId="0" fontId="8" fillId="0" borderId="1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1" xfId="2" applyFont="1" applyBorder="1" applyAlignment="1">
      <alignment horizontal="right"/>
    </xf>
    <xf numFmtId="0" fontId="8" fillId="0" borderId="0" xfId="2" applyFont="1" applyAlignment="1">
      <alignment horizontal="center" wrapText="1"/>
    </xf>
    <xf numFmtId="0" fontId="8" fillId="0" borderId="1" xfId="2" applyFont="1" applyBorder="1" applyAlignment="1">
      <alignment horizontal="center" wrapText="1"/>
    </xf>
    <xf numFmtId="187" fontId="8" fillId="0" borderId="1" xfId="11" applyNumberFormat="1" applyFont="1" applyBorder="1" applyAlignment="1">
      <alignment horizontal="center"/>
    </xf>
    <xf numFmtId="187" fontId="8" fillId="0" borderId="2" xfId="11" applyNumberFormat="1" applyFont="1" applyBorder="1" applyAlignment="1">
      <alignment horizontal="center"/>
    </xf>
    <xf numFmtId="0" fontId="8" fillId="0" borderId="5" xfId="2" applyFont="1" applyBorder="1" applyAlignment="1">
      <alignment horizontal="center" wrapText="1"/>
    </xf>
    <xf numFmtId="0" fontId="8" fillId="0" borderId="0" xfId="11" applyFont="1" applyAlignment="1">
      <alignment horizontal="center" wrapText="1"/>
    </xf>
    <xf numFmtId="0" fontId="8" fillId="0" borderId="1" xfId="11" applyFont="1" applyBorder="1" applyAlignment="1">
      <alignment horizontal="center" wrapText="1"/>
    </xf>
    <xf numFmtId="0" fontId="8" fillId="0" borderId="0" xfId="7" applyFont="1" applyAlignment="1">
      <alignment horizontal="center" wrapText="1"/>
    </xf>
    <xf numFmtId="0" fontId="8" fillId="0" borderId="1" xfId="7" applyFont="1" applyBorder="1" applyAlignment="1">
      <alignment horizontal="center" wrapText="1"/>
    </xf>
  </cellXfs>
  <cellStyles count="21">
    <cellStyle name="Comma" xfId="1" builtinId="3"/>
    <cellStyle name="Comma 12 13" xfId="17" xr:uid="{B1512B82-F9C9-4295-927A-237B842BEC2D}"/>
    <cellStyle name="Comma 2 2 2 2 2 7" xfId="15" xr:uid="{BD3C99D0-4F06-495D-B241-EF466AFAA6A5}"/>
    <cellStyle name="Comma 4 2 5" xfId="18" xr:uid="{C885DE29-BB1D-4262-924C-B078EE201DF2}"/>
    <cellStyle name="Comma_CM Q3'07" xfId="4" xr:uid="{00000000-0005-0000-0000-000001000000}"/>
    <cellStyle name="Normal" xfId="0" builtinId="0"/>
    <cellStyle name="Normal 10" xfId="12" xr:uid="{00000000-0005-0000-0000-000003000000}"/>
    <cellStyle name="Normal 12" xfId="10" xr:uid="{00000000-0005-0000-0000-000004000000}"/>
    <cellStyle name="Normal 16" xfId="8" xr:uid="{00000000-0005-0000-0000-000005000000}"/>
    <cellStyle name="Normal 2 3" xfId="14" xr:uid="{B40635B9-0271-441C-874F-DD5502A3EE9F}"/>
    <cellStyle name="Normal 2 3 18" xfId="16" xr:uid="{CF5D4722-47F5-456F-9433-94C63892D7E8}"/>
    <cellStyle name="Normal 2 3 19" xfId="20" xr:uid="{33471E64-55C8-46D6-AA3E-E0FAB5EF4F92}"/>
    <cellStyle name="Normal 4" xfId="11" xr:uid="{00000000-0005-0000-0000-000006000000}"/>
    <cellStyle name="Normal 4 3 2" xfId="13" xr:uid="{00000000-0005-0000-0000-000007000000}"/>
    <cellStyle name="Normal_CM Q3'07" xfId="2" xr:uid="{00000000-0005-0000-0000-000008000000}"/>
    <cellStyle name="Normal_CPM 2007 FS" xfId="5" xr:uid="{00000000-0005-0000-0000-000009000000}"/>
    <cellStyle name="Normal_PM Q3'07" xfId="7" xr:uid="{00000000-0005-0000-0000-00000B000000}"/>
    <cellStyle name="Normal_TEY Q4 07" xfId="6" xr:uid="{00000000-0005-0000-0000-00000C000000}"/>
    <cellStyle name="Normal_งบการเงิน Asia Q2 2004 2" xfId="9" xr:uid="{00000000-0005-0000-0000-00000D000000}"/>
    <cellStyle name="ปกติ_Lead Sheet_safari_Year05" xfId="3" xr:uid="{00000000-0005-0000-0000-00000E000000}"/>
    <cellStyle name="ปกติ_SLCT2" xfId="19" xr:uid="{32B44813-10B7-447B-A498-FE61533E50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  <pageSetUpPr fitToPage="1"/>
  </sheetPr>
  <dimension ref="A1:R82"/>
  <sheetViews>
    <sheetView tabSelected="1" topLeftCell="C41" zoomScale="85" zoomScaleNormal="85" zoomScaleSheetLayoutView="120" workbookViewId="0">
      <selection activeCell="G52" sqref="G52"/>
    </sheetView>
  </sheetViews>
  <sheetFormatPr defaultColWidth="9" defaultRowHeight="20"/>
  <cols>
    <col min="1" max="2" width="1.3984375" style="40" customWidth="1"/>
    <col min="3" max="3" width="52" style="40" customWidth="1"/>
    <col min="4" max="4" width="1.3984375" style="40" customWidth="1"/>
    <col min="5" max="5" width="9.3984375" style="41" customWidth="1"/>
    <col min="6" max="6" width="1.3984375" style="40" customWidth="1"/>
    <col min="7" max="7" width="15.19921875" style="40" customWidth="1"/>
    <col min="8" max="8" width="1.3984375" style="40" customWidth="1"/>
    <col min="9" max="9" width="15.19921875" style="40" customWidth="1"/>
    <col min="10" max="10" width="1.3984375" style="40" customWidth="1"/>
    <col min="11" max="11" width="15.19921875" style="40" customWidth="1"/>
    <col min="12" max="12" width="1.3984375" style="40" customWidth="1"/>
    <col min="13" max="13" width="15.19921875" style="40" customWidth="1"/>
    <col min="14" max="14" width="9" style="40"/>
    <col min="15" max="15" width="9" style="40" customWidth="1"/>
    <col min="16" max="16384" width="9" style="40"/>
  </cols>
  <sheetData>
    <row r="1" spans="1:13" ht="20.5">
      <c r="A1" s="39" t="s">
        <v>103</v>
      </c>
    </row>
    <row r="2" spans="1:13" ht="21" customHeight="1">
      <c r="A2" s="39" t="s">
        <v>28</v>
      </c>
      <c r="B2" s="39"/>
      <c r="C2" s="39"/>
      <c r="D2" s="39"/>
      <c r="E2" s="39"/>
      <c r="F2" s="39"/>
      <c r="G2" s="39"/>
      <c r="H2" s="39"/>
      <c r="I2" s="39"/>
    </row>
    <row r="3" spans="1:13" ht="21" customHeight="1">
      <c r="A3" s="39" t="s">
        <v>158</v>
      </c>
      <c r="B3" s="39"/>
      <c r="C3" s="39"/>
      <c r="D3" s="39"/>
      <c r="E3" s="39"/>
      <c r="F3" s="39"/>
      <c r="G3" s="39"/>
      <c r="H3" s="39"/>
      <c r="I3" s="39"/>
    </row>
    <row r="4" spans="1:13" ht="13.5" customHeight="1">
      <c r="A4" s="42"/>
      <c r="B4" s="42"/>
      <c r="C4" s="42"/>
      <c r="D4" s="42"/>
      <c r="E4" s="42"/>
      <c r="F4" s="42"/>
      <c r="G4" s="42"/>
      <c r="H4" s="42"/>
      <c r="I4" s="42"/>
    </row>
    <row r="5" spans="1:13" ht="20.75" customHeight="1">
      <c r="A5" s="43"/>
      <c r="B5" s="43"/>
      <c r="C5" s="43"/>
      <c r="D5" s="43"/>
      <c r="F5" s="44"/>
      <c r="G5" s="45"/>
      <c r="H5" s="45"/>
      <c r="I5" s="45"/>
      <c r="J5" s="45"/>
      <c r="K5" s="45"/>
      <c r="L5" s="45"/>
      <c r="M5" s="46" t="s">
        <v>51</v>
      </c>
    </row>
    <row r="6" spans="1:13" ht="20.75" customHeight="1">
      <c r="A6" s="43"/>
      <c r="B6" s="43"/>
      <c r="C6" s="43"/>
      <c r="D6" s="43"/>
      <c r="F6" s="44"/>
      <c r="G6" s="143" t="s">
        <v>72</v>
      </c>
      <c r="H6" s="143"/>
      <c r="I6" s="143"/>
      <c r="J6" s="47"/>
      <c r="K6" s="143" t="s">
        <v>73</v>
      </c>
      <c r="L6" s="143"/>
      <c r="M6" s="143"/>
    </row>
    <row r="7" spans="1:13" ht="20.75" customHeight="1">
      <c r="A7" s="43"/>
      <c r="B7" s="43"/>
      <c r="C7" s="43"/>
      <c r="D7" s="43"/>
      <c r="F7" s="44"/>
      <c r="G7" s="48" t="s">
        <v>159</v>
      </c>
      <c r="H7" s="49"/>
      <c r="I7" s="48" t="s">
        <v>123</v>
      </c>
      <c r="J7" s="47"/>
      <c r="K7" s="48" t="s">
        <v>159</v>
      </c>
      <c r="L7" s="49"/>
      <c r="M7" s="48" t="s">
        <v>123</v>
      </c>
    </row>
    <row r="8" spans="1:13" ht="20.75" customHeight="1">
      <c r="A8" s="43"/>
      <c r="B8" s="43"/>
      <c r="C8" s="43"/>
      <c r="D8" s="43"/>
      <c r="F8" s="44"/>
      <c r="G8" s="49" t="s">
        <v>139</v>
      </c>
      <c r="H8" s="49"/>
      <c r="I8" s="49" t="s">
        <v>125</v>
      </c>
      <c r="J8" s="47"/>
      <c r="K8" s="49" t="s">
        <v>139</v>
      </c>
      <c r="L8" s="49"/>
      <c r="M8" s="49" t="s">
        <v>125</v>
      </c>
    </row>
    <row r="9" spans="1:13" ht="20.75" customHeight="1">
      <c r="A9" s="43"/>
      <c r="B9" s="43"/>
      <c r="C9" s="43"/>
      <c r="D9" s="43"/>
      <c r="F9" s="44"/>
      <c r="G9" s="49" t="s">
        <v>121</v>
      </c>
      <c r="H9" s="49"/>
      <c r="I9" s="49"/>
      <c r="J9" s="47"/>
      <c r="K9" s="49" t="s">
        <v>121</v>
      </c>
      <c r="L9" s="49"/>
      <c r="M9" s="49"/>
    </row>
    <row r="10" spans="1:13" ht="20.75" customHeight="1">
      <c r="A10" s="43"/>
      <c r="B10" s="43"/>
      <c r="C10" s="43"/>
      <c r="D10" s="43"/>
      <c r="E10" s="50" t="s">
        <v>0</v>
      </c>
      <c r="F10" s="44"/>
      <c r="G10" s="51" t="s">
        <v>122</v>
      </c>
      <c r="H10" s="49"/>
      <c r="I10" s="51" t="s">
        <v>124</v>
      </c>
      <c r="K10" s="51" t="s">
        <v>122</v>
      </c>
      <c r="M10" s="51" t="s">
        <v>124</v>
      </c>
    </row>
    <row r="11" spans="1:13" ht="20.75" customHeight="1">
      <c r="A11" s="39" t="s">
        <v>14</v>
      </c>
      <c r="B11" s="43"/>
      <c r="C11" s="43"/>
      <c r="D11" s="43"/>
      <c r="F11" s="44"/>
      <c r="G11" s="52"/>
      <c r="H11" s="53"/>
      <c r="I11" s="52"/>
    </row>
    <row r="12" spans="1:13" ht="20.75" customHeight="1">
      <c r="A12" s="39" t="s">
        <v>96</v>
      </c>
      <c r="C12" s="54"/>
      <c r="D12" s="54"/>
      <c r="F12" s="44"/>
      <c r="G12" s="54"/>
      <c r="H12" s="54"/>
      <c r="I12" s="43"/>
    </row>
    <row r="13" spans="1:13" ht="20.75" customHeight="1">
      <c r="A13" s="40" t="s">
        <v>1</v>
      </c>
      <c r="C13" s="54"/>
      <c r="D13" s="54"/>
      <c r="F13" s="44"/>
      <c r="G13" s="17">
        <v>6731688</v>
      </c>
      <c r="H13" s="55"/>
      <c r="I13" s="55">
        <v>9851673</v>
      </c>
      <c r="K13" s="17">
        <v>5293362</v>
      </c>
      <c r="M13" s="55">
        <v>5740315</v>
      </c>
    </row>
    <row r="14" spans="1:13" ht="20.75" customHeight="1">
      <c r="A14" s="56" t="s">
        <v>54</v>
      </c>
      <c r="E14" s="41">
        <v>5</v>
      </c>
      <c r="F14" s="44"/>
      <c r="G14" s="17">
        <v>5967188</v>
      </c>
      <c r="H14" s="55"/>
      <c r="I14" s="57">
        <v>3812197</v>
      </c>
      <c r="K14" s="17">
        <v>5656056</v>
      </c>
      <c r="M14" s="55">
        <v>3330605</v>
      </c>
    </row>
    <row r="15" spans="1:13" ht="20.75" customHeight="1">
      <c r="A15" s="56" t="s">
        <v>38</v>
      </c>
      <c r="E15" s="41">
        <v>6</v>
      </c>
      <c r="F15" s="44"/>
      <c r="G15" s="17">
        <v>4345774</v>
      </c>
      <c r="H15" s="55"/>
      <c r="I15" s="55">
        <v>3070021</v>
      </c>
      <c r="K15" s="17">
        <v>4400010</v>
      </c>
      <c r="M15" s="55">
        <v>3108105</v>
      </c>
    </row>
    <row r="16" spans="1:13" ht="20.75" customHeight="1">
      <c r="A16" s="56" t="s">
        <v>50</v>
      </c>
      <c r="F16" s="44"/>
      <c r="G16" s="17">
        <v>155127</v>
      </c>
      <c r="H16" s="55"/>
      <c r="I16" s="55">
        <v>155127</v>
      </c>
      <c r="K16" s="17">
        <v>0</v>
      </c>
      <c r="M16" s="55">
        <v>0</v>
      </c>
    </row>
    <row r="17" spans="1:13" ht="20.75" customHeight="1">
      <c r="A17" s="56" t="s">
        <v>119</v>
      </c>
      <c r="E17" s="41" t="s">
        <v>146</v>
      </c>
      <c r="F17" s="44"/>
      <c r="G17" s="17">
        <v>0</v>
      </c>
      <c r="H17" s="55"/>
      <c r="I17" s="57">
        <v>0</v>
      </c>
      <c r="K17" s="17">
        <v>13037</v>
      </c>
      <c r="M17" s="55">
        <v>13037</v>
      </c>
    </row>
    <row r="18" spans="1:13" ht="20.75" customHeight="1">
      <c r="A18" s="56" t="s">
        <v>112</v>
      </c>
      <c r="B18" s="56"/>
      <c r="F18" s="44"/>
      <c r="G18" s="17">
        <v>650678</v>
      </c>
      <c r="H18" s="55"/>
      <c r="I18" s="55">
        <v>746989</v>
      </c>
      <c r="K18" s="17">
        <v>650678</v>
      </c>
      <c r="M18" s="55">
        <v>746989</v>
      </c>
    </row>
    <row r="19" spans="1:13" ht="20.75" customHeight="1">
      <c r="A19" s="40" t="s">
        <v>2</v>
      </c>
      <c r="E19" s="41">
        <v>7</v>
      </c>
      <c r="F19" s="44"/>
      <c r="G19" s="17">
        <v>0</v>
      </c>
      <c r="H19" s="55"/>
      <c r="I19" s="55">
        <v>1495350</v>
      </c>
      <c r="K19" s="17">
        <v>0</v>
      </c>
      <c r="M19" s="55">
        <v>1495350</v>
      </c>
    </row>
    <row r="20" spans="1:13" ht="20.75" customHeight="1">
      <c r="A20" s="40" t="s">
        <v>30</v>
      </c>
      <c r="F20" s="44"/>
      <c r="G20" s="17">
        <v>883684</v>
      </c>
      <c r="H20" s="55"/>
      <c r="I20" s="55">
        <v>1452563</v>
      </c>
      <c r="K20" s="17">
        <v>883028</v>
      </c>
      <c r="M20" s="55">
        <v>1426262</v>
      </c>
    </row>
    <row r="21" spans="1:13" ht="20.75" customHeight="1">
      <c r="A21" s="40" t="s">
        <v>3</v>
      </c>
      <c r="C21" s="54"/>
      <c r="D21" s="54"/>
      <c r="F21" s="44"/>
      <c r="G21" s="17">
        <v>81069</v>
      </c>
      <c r="H21" s="55"/>
      <c r="I21" s="55">
        <v>116393</v>
      </c>
      <c r="K21" s="17">
        <v>81069</v>
      </c>
      <c r="M21" s="55">
        <v>116393</v>
      </c>
    </row>
    <row r="22" spans="1:13" ht="20.75" customHeight="1">
      <c r="A22" s="58" t="s">
        <v>89</v>
      </c>
      <c r="C22" s="54"/>
      <c r="D22" s="54"/>
      <c r="F22" s="44"/>
      <c r="G22" s="59">
        <f>SUM(G13:G21)</f>
        <v>18815208</v>
      </c>
      <c r="H22" s="16"/>
      <c r="I22" s="59">
        <f>SUM(I13:I21)</f>
        <v>20700313</v>
      </c>
      <c r="J22" s="39"/>
      <c r="K22" s="59">
        <f>SUM(K13:K21)</f>
        <v>16977240</v>
      </c>
      <c r="L22" s="39"/>
      <c r="M22" s="59">
        <f>SUM(M13:M21)</f>
        <v>15977056</v>
      </c>
    </row>
    <row r="23" spans="1:13" ht="20.75" customHeight="1">
      <c r="A23" s="39"/>
      <c r="D23" s="54"/>
      <c r="F23" s="44"/>
      <c r="G23" s="55"/>
      <c r="H23" s="1"/>
      <c r="I23" s="55"/>
    </row>
    <row r="24" spans="1:13" ht="20.75" customHeight="1">
      <c r="A24" s="39" t="s">
        <v>97</v>
      </c>
      <c r="C24" s="54"/>
      <c r="D24" s="54"/>
      <c r="F24" s="2"/>
      <c r="G24" s="55"/>
      <c r="H24" s="3"/>
      <c r="I24" s="55"/>
    </row>
    <row r="25" spans="1:13" ht="20.75" customHeight="1">
      <c r="A25" s="40" t="s">
        <v>90</v>
      </c>
      <c r="C25" s="54"/>
      <c r="D25" s="54"/>
      <c r="F25" s="44"/>
      <c r="G25" s="60">
        <v>1260000</v>
      </c>
      <c r="H25" s="55"/>
      <c r="I25" s="55">
        <v>1392400</v>
      </c>
      <c r="K25" s="17">
        <v>1260000</v>
      </c>
      <c r="M25" s="17">
        <v>1392400</v>
      </c>
    </row>
    <row r="26" spans="1:13" ht="20.75" customHeight="1">
      <c r="A26" s="40" t="s">
        <v>49</v>
      </c>
      <c r="C26" s="43"/>
      <c r="D26" s="43"/>
      <c r="E26" s="41">
        <v>8</v>
      </c>
      <c r="F26" s="44"/>
      <c r="G26" s="60">
        <v>12622830</v>
      </c>
      <c r="H26" s="55"/>
      <c r="I26" s="55">
        <v>12664276</v>
      </c>
      <c r="K26" s="17">
        <v>12622830</v>
      </c>
      <c r="M26" s="17">
        <v>12664276</v>
      </c>
    </row>
    <row r="27" spans="1:13" ht="20.75" customHeight="1">
      <c r="A27" s="61" t="s">
        <v>40</v>
      </c>
      <c r="C27" s="43"/>
      <c r="D27" s="43"/>
      <c r="E27" s="41">
        <v>9</v>
      </c>
      <c r="F27" s="44"/>
      <c r="G27" s="60">
        <v>0</v>
      </c>
      <c r="H27" s="55"/>
      <c r="I27" s="55">
        <v>0</v>
      </c>
      <c r="K27" s="17">
        <v>6933195</v>
      </c>
      <c r="M27" s="17">
        <v>8173785</v>
      </c>
    </row>
    <row r="28" spans="1:13" ht="20.75" customHeight="1">
      <c r="A28" s="40" t="s">
        <v>18</v>
      </c>
      <c r="C28" s="43"/>
      <c r="D28" s="43"/>
      <c r="E28" s="41">
        <v>10</v>
      </c>
      <c r="F28" s="44"/>
      <c r="G28" s="60">
        <v>16909898</v>
      </c>
      <c r="H28" s="55"/>
      <c r="I28" s="55">
        <v>19763984</v>
      </c>
      <c r="K28" s="17">
        <v>16909898</v>
      </c>
      <c r="M28" s="17">
        <v>19763984</v>
      </c>
    </row>
    <row r="29" spans="1:13" ht="20.75" customHeight="1">
      <c r="A29" s="61" t="s">
        <v>19</v>
      </c>
      <c r="C29" s="43"/>
      <c r="D29" s="43"/>
      <c r="F29" s="44"/>
      <c r="G29" s="60">
        <v>17430642</v>
      </c>
      <c r="H29" s="55"/>
      <c r="I29" s="55">
        <v>19090703</v>
      </c>
      <c r="K29" s="17">
        <v>17430642</v>
      </c>
      <c r="L29" s="11"/>
      <c r="M29" s="17">
        <v>19090703</v>
      </c>
    </row>
    <row r="30" spans="1:13" ht="20.75" customHeight="1">
      <c r="A30" s="40" t="s">
        <v>20</v>
      </c>
      <c r="C30" s="54"/>
      <c r="D30" s="54"/>
      <c r="F30" s="44"/>
      <c r="G30" s="60">
        <v>10542986</v>
      </c>
      <c r="H30" s="55"/>
      <c r="I30" s="55">
        <v>12669650</v>
      </c>
      <c r="K30" s="17">
        <v>10542986</v>
      </c>
      <c r="M30" s="17">
        <v>12669650</v>
      </c>
    </row>
    <row r="31" spans="1:13" ht="20.75" customHeight="1">
      <c r="A31" s="40" t="s">
        <v>74</v>
      </c>
      <c r="C31" s="54"/>
      <c r="D31" s="54"/>
      <c r="E31" s="41">
        <v>11</v>
      </c>
      <c r="F31" s="44"/>
      <c r="G31" s="60">
        <v>11251622</v>
      </c>
      <c r="H31" s="55"/>
      <c r="I31" s="55">
        <v>12165190</v>
      </c>
      <c r="K31" s="17">
        <v>10730134</v>
      </c>
      <c r="M31" s="17">
        <v>11670003</v>
      </c>
    </row>
    <row r="32" spans="1:13" ht="20.75" customHeight="1">
      <c r="A32" s="58" t="s">
        <v>102</v>
      </c>
      <c r="C32" s="54"/>
      <c r="D32" s="54"/>
      <c r="F32" s="44"/>
      <c r="G32" s="59">
        <f>SUM(G25:G31)</f>
        <v>70017978</v>
      </c>
      <c r="H32" s="16"/>
      <c r="I32" s="59">
        <f>SUM(I25:I31)</f>
        <v>77746203</v>
      </c>
      <c r="J32" s="39"/>
      <c r="K32" s="59">
        <f>SUM(K25:K31)</f>
        <v>76429685</v>
      </c>
      <c r="L32" s="39"/>
      <c r="M32" s="59">
        <f>SUM(M25:M31)</f>
        <v>85424801</v>
      </c>
    </row>
    <row r="33" spans="1:13" ht="20.75" customHeight="1" thickBot="1">
      <c r="A33" s="39" t="s">
        <v>16</v>
      </c>
      <c r="B33" s="39"/>
      <c r="C33" s="62"/>
      <c r="D33" s="62"/>
      <c r="F33" s="44"/>
      <c r="G33" s="63">
        <f>G22+G32</f>
        <v>88833186</v>
      </c>
      <c r="H33" s="16"/>
      <c r="I33" s="63">
        <f>I22+I32</f>
        <v>98446516</v>
      </c>
      <c r="J33" s="39"/>
      <c r="K33" s="63">
        <f>K22+K32</f>
        <v>93406925</v>
      </c>
      <c r="L33" s="39"/>
      <c r="M33" s="63">
        <f>M22+M32</f>
        <v>101401857</v>
      </c>
    </row>
    <row r="34" spans="1:13" ht="20.75" customHeight="1" thickTop="1">
      <c r="E34" s="4"/>
      <c r="F34" s="2"/>
      <c r="G34" s="55"/>
      <c r="K34" s="55"/>
    </row>
    <row r="35" spans="1:13" ht="20.75" customHeight="1">
      <c r="E35" s="4"/>
      <c r="F35" s="2"/>
    </row>
    <row r="36" spans="1:13" ht="20.75" customHeight="1">
      <c r="E36" s="4"/>
      <c r="F36" s="2"/>
    </row>
    <row r="37" spans="1:13" ht="20.75" customHeight="1">
      <c r="E37" s="4"/>
      <c r="F37" s="2"/>
    </row>
    <row r="38" spans="1:13" ht="20.75" customHeight="1">
      <c r="A38" s="39" t="s">
        <v>103</v>
      </c>
      <c r="E38" s="4"/>
      <c r="F38" s="2"/>
    </row>
    <row r="39" spans="1:13" ht="20.75" customHeight="1">
      <c r="A39" s="39" t="s">
        <v>104</v>
      </c>
      <c r="B39" s="62"/>
      <c r="C39" s="62"/>
      <c r="D39" s="62"/>
      <c r="E39" s="62"/>
      <c r="F39" s="62"/>
      <c r="G39" s="62"/>
      <c r="H39" s="62"/>
      <c r="I39" s="62"/>
    </row>
    <row r="40" spans="1:13" ht="20.75" customHeight="1">
      <c r="A40" s="39" t="str">
        <f>A3</f>
        <v>AS AT SEPTEMBER 30, 2025</v>
      </c>
      <c r="B40" s="62"/>
      <c r="C40" s="62"/>
      <c r="D40" s="62"/>
      <c r="E40" s="62"/>
      <c r="F40" s="62"/>
      <c r="G40" s="62"/>
      <c r="H40" s="62"/>
      <c r="I40" s="62"/>
    </row>
    <row r="41" spans="1:13" ht="20.75" customHeight="1">
      <c r="A41" s="64"/>
      <c r="B41" s="64"/>
      <c r="C41" s="64"/>
      <c r="D41" s="64"/>
      <c r="E41" s="64"/>
      <c r="F41" s="64"/>
      <c r="G41" s="64"/>
      <c r="H41" s="64"/>
      <c r="I41" s="64"/>
    </row>
    <row r="42" spans="1:13" ht="20.75" customHeight="1">
      <c r="A42" s="65"/>
      <c r="B42" s="65"/>
      <c r="C42" s="65"/>
      <c r="D42" s="65"/>
      <c r="F42" s="66"/>
      <c r="G42" s="67"/>
      <c r="H42" s="67"/>
      <c r="I42" s="67"/>
      <c r="J42" s="67"/>
      <c r="K42" s="67"/>
      <c r="L42" s="67"/>
      <c r="M42" s="68" t="s">
        <v>51</v>
      </c>
    </row>
    <row r="43" spans="1:13" ht="20.75" customHeight="1">
      <c r="A43" s="65"/>
      <c r="B43" s="65"/>
      <c r="C43" s="65"/>
      <c r="D43" s="65"/>
      <c r="F43" s="66"/>
      <c r="G43" s="143" t="s">
        <v>72</v>
      </c>
      <c r="H43" s="143"/>
      <c r="I43" s="143"/>
      <c r="J43" s="47"/>
      <c r="K43" s="143" t="s">
        <v>73</v>
      </c>
      <c r="L43" s="143"/>
      <c r="M43" s="143"/>
    </row>
    <row r="44" spans="1:13" ht="20.75" customHeight="1">
      <c r="A44" s="65"/>
      <c r="B44" s="65"/>
      <c r="C44" s="65"/>
      <c r="D44" s="65"/>
      <c r="F44" s="66"/>
      <c r="G44" s="48" t="s">
        <v>159</v>
      </c>
      <c r="H44" s="49"/>
      <c r="I44" s="48" t="s">
        <v>123</v>
      </c>
      <c r="J44" s="47"/>
      <c r="K44" s="48" t="s">
        <v>159</v>
      </c>
      <c r="L44" s="49"/>
      <c r="M44" s="48" t="s">
        <v>123</v>
      </c>
    </row>
    <row r="45" spans="1:13" ht="20.75" customHeight="1">
      <c r="A45" s="65"/>
      <c r="B45" s="65"/>
      <c r="C45" s="65"/>
      <c r="D45" s="65"/>
      <c r="F45" s="66"/>
      <c r="G45" s="49" t="s">
        <v>139</v>
      </c>
      <c r="H45" s="49"/>
      <c r="I45" s="49" t="s">
        <v>125</v>
      </c>
      <c r="J45" s="47"/>
      <c r="K45" s="49" t="s">
        <v>139</v>
      </c>
      <c r="L45" s="49"/>
      <c r="M45" s="49" t="s">
        <v>125</v>
      </c>
    </row>
    <row r="46" spans="1:13" ht="20.75" customHeight="1">
      <c r="A46" s="65"/>
      <c r="B46" s="65"/>
      <c r="C46" s="65"/>
      <c r="D46" s="65"/>
      <c r="F46" s="66"/>
      <c r="G46" s="49" t="s">
        <v>121</v>
      </c>
      <c r="H46" s="49"/>
      <c r="I46" s="49"/>
      <c r="J46" s="47"/>
      <c r="K46" s="49" t="s">
        <v>121</v>
      </c>
      <c r="L46" s="49"/>
      <c r="M46" s="49"/>
    </row>
    <row r="47" spans="1:13" ht="20.75" customHeight="1">
      <c r="A47" s="65"/>
      <c r="B47" s="65"/>
      <c r="C47" s="65"/>
      <c r="D47" s="65"/>
      <c r="E47" s="50" t="s">
        <v>0</v>
      </c>
      <c r="F47" s="66"/>
      <c r="G47" s="51" t="s">
        <v>122</v>
      </c>
      <c r="H47" s="49"/>
      <c r="I47" s="51" t="s">
        <v>124</v>
      </c>
      <c r="K47" s="51" t="s">
        <v>122</v>
      </c>
      <c r="M47" s="51" t="s">
        <v>124</v>
      </c>
    </row>
    <row r="48" spans="1:13" ht="20.75" customHeight="1">
      <c r="A48" s="39" t="s">
        <v>15</v>
      </c>
      <c r="C48" s="54"/>
      <c r="D48" s="54"/>
      <c r="G48" s="5"/>
      <c r="H48" s="6"/>
      <c r="I48" s="69"/>
    </row>
    <row r="49" spans="1:13" ht="20.75" customHeight="1">
      <c r="A49" s="39" t="s">
        <v>98</v>
      </c>
      <c r="C49" s="54"/>
      <c r="D49" s="54"/>
      <c r="G49" s="5"/>
      <c r="H49" s="6"/>
      <c r="I49" s="69"/>
    </row>
    <row r="50" spans="1:13" ht="20.75" customHeight="1">
      <c r="A50" s="40" t="s">
        <v>55</v>
      </c>
      <c r="C50" s="54"/>
      <c r="D50" s="54"/>
      <c r="G50" s="17">
        <v>3144846</v>
      </c>
      <c r="H50" s="5"/>
      <c r="I50" s="7">
        <v>4144929</v>
      </c>
      <c r="K50" s="17">
        <v>2675351</v>
      </c>
      <c r="M50" s="55">
        <v>3594701</v>
      </c>
    </row>
    <row r="51" spans="1:13" ht="20.75" customHeight="1">
      <c r="A51" s="70" t="s">
        <v>183</v>
      </c>
      <c r="E51" s="41" t="s">
        <v>182</v>
      </c>
      <c r="F51" s="41"/>
      <c r="G51" s="17">
        <v>10973025</v>
      </c>
      <c r="H51" s="17"/>
      <c r="I51" s="17">
        <v>808467</v>
      </c>
      <c r="J51" s="17"/>
      <c r="K51" s="17">
        <v>16017513</v>
      </c>
      <c r="L51" s="17"/>
      <c r="M51" s="17">
        <v>4315525</v>
      </c>
    </row>
    <row r="52" spans="1:13" ht="20.75" customHeight="1">
      <c r="A52" s="40" t="s">
        <v>4</v>
      </c>
      <c r="C52" s="54"/>
      <c r="D52" s="54"/>
      <c r="G52" s="17">
        <v>1477509</v>
      </c>
      <c r="H52" s="5"/>
      <c r="I52" s="7">
        <v>1320136</v>
      </c>
      <c r="K52" s="17">
        <v>1477509</v>
      </c>
      <c r="M52" s="55">
        <v>1320136</v>
      </c>
    </row>
    <row r="53" spans="1:13" ht="20.75" customHeight="1">
      <c r="A53" s="40" t="s">
        <v>5</v>
      </c>
      <c r="C53" s="54"/>
      <c r="D53" s="54"/>
      <c r="F53" s="44"/>
      <c r="G53" s="17">
        <v>200000</v>
      </c>
      <c r="H53" s="55"/>
      <c r="I53" s="55">
        <v>420000</v>
      </c>
      <c r="K53" s="17">
        <v>200000</v>
      </c>
      <c r="M53" s="55">
        <v>420000</v>
      </c>
    </row>
    <row r="54" spans="1:13" ht="20.75" customHeight="1">
      <c r="A54" s="39" t="s">
        <v>75</v>
      </c>
      <c r="C54" s="54"/>
      <c r="D54" s="54"/>
      <c r="F54" s="44"/>
      <c r="G54" s="59">
        <f>SUM(G50:G53)</f>
        <v>15795380</v>
      </c>
      <c r="H54" s="16"/>
      <c r="I54" s="59">
        <f>SUM(I50:I53)</f>
        <v>6693532</v>
      </c>
      <c r="J54" s="39"/>
      <c r="K54" s="59">
        <f>SUM(K50:K53)</f>
        <v>20370373</v>
      </c>
      <c r="L54" s="39"/>
      <c r="M54" s="59">
        <f>SUM(M50:M53)</f>
        <v>9650362</v>
      </c>
    </row>
    <row r="55" spans="1:13" ht="20.75" customHeight="1">
      <c r="A55" s="39"/>
      <c r="C55" s="54"/>
      <c r="D55" s="54"/>
      <c r="F55" s="44"/>
      <c r="G55" s="55"/>
      <c r="H55" s="1"/>
      <c r="I55" s="55"/>
      <c r="K55" s="55"/>
      <c r="M55" s="55"/>
    </row>
    <row r="56" spans="1:13" ht="20.75" customHeight="1">
      <c r="A56" s="39" t="s">
        <v>99</v>
      </c>
      <c r="C56" s="54"/>
      <c r="D56" s="54"/>
      <c r="F56" s="2"/>
      <c r="G56" s="55"/>
      <c r="H56" s="1"/>
      <c r="I56" s="55"/>
      <c r="K56" s="55"/>
      <c r="M56" s="55"/>
    </row>
    <row r="57" spans="1:13" ht="20.75" customHeight="1">
      <c r="A57" s="40" t="s">
        <v>114</v>
      </c>
      <c r="C57" s="54"/>
      <c r="D57" s="54"/>
      <c r="F57" s="2"/>
      <c r="G57" s="35">
        <v>16967385</v>
      </c>
      <c r="H57" s="1"/>
      <c r="I57" s="55">
        <v>18087926</v>
      </c>
      <c r="K57" s="55">
        <v>16967385</v>
      </c>
      <c r="M57" s="55">
        <v>18087926</v>
      </c>
    </row>
    <row r="58" spans="1:13" ht="20.75" customHeight="1">
      <c r="A58" s="40" t="s">
        <v>76</v>
      </c>
      <c r="C58" s="54"/>
      <c r="D58" s="54"/>
      <c r="F58" s="2"/>
      <c r="G58" s="17">
        <v>4132059</v>
      </c>
      <c r="H58" s="55"/>
      <c r="I58" s="55">
        <v>3706031</v>
      </c>
      <c r="K58" s="17">
        <v>4132059</v>
      </c>
      <c r="M58" s="57">
        <v>3706031</v>
      </c>
    </row>
    <row r="59" spans="1:13" ht="20.75" customHeight="1">
      <c r="A59" s="39" t="s">
        <v>77</v>
      </c>
      <c r="C59" s="54"/>
      <c r="D59" s="54"/>
      <c r="F59" s="44"/>
      <c r="G59" s="59">
        <f>SUM(G57:G58)</f>
        <v>21099444</v>
      </c>
      <c r="H59" s="16"/>
      <c r="I59" s="59">
        <f>SUM(I57:I58)</f>
        <v>21793957</v>
      </c>
      <c r="J59" s="39"/>
      <c r="K59" s="59">
        <f>SUM(K57:K58)</f>
        <v>21099444</v>
      </c>
      <c r="L59" s="39"/>
      <c r="M59" s="59">
        <f>SUM(M57:M58)</f>
        <v>21793957</v>
      </c>
    </row>
    <row r="60" spans="1:13" ht="20.75" customHeight="1">
      <c r="A60" s="39" t="s">
        <v>100</v>
      </c>
      <c r="C60" s="54"/>
      <c r="D60" s="54"/>
      <c r="F60" s="44"/>
      <c r="G60" s="71">
        <f>G54+G59</f>
        <v>36894824</v>
      </c>
      <c r="H60" s="16"/>
      <c r="I60" s="71">
        <f>I54+I59</f>
        <v>28487489</v>
      </c>
      <c r="J60" s="39"/>
      <c r="K60" s="71">
        <f>K54+K59</f>
        <v>41469817</v>
      </c>
      <c r="L60" s="39"/>
      <c r="M60" s="71">
        <f>M54+M59</f>
        <v>31444319</v>
      </c>
    </row>
    <row r="61" spans="1:13" ht="20.75" customHeight="1">
      <c r="A61" s="39"/>
      <c r="C61" s="54"/>
      <c r="D61" s="54"/>
      <c r="F61" s="44"/>
      <c r="G61" s="55"/>
      <c r="H61" s="1"/>
      <c r="I61" s="55"/>
      <c r="K61" s="55"/>
      <c r="M61" s="55"/>
    </row>
    <row r="62" spans="1:13" s="39" customFormat="1" ht="20.75" customHeight="1">
      <c r="A62" s="39" t="s">
        <v>101</v>
      </c>
      <c r="C62" s="62"/>
      <c r="D62" s="62"/>
      <c r="E62" s="72"/>
      <c r="F62" s="73"/>
      <c r="G62" s="8"/>
      <c r="H62" s="8"/>
      <c r="I62" s="8"/>
      <c r="K62" s="55"/>
      <c r="M62" s="55"/>
    </row>
    <row r="63" spans="1:13" ht="20.75" customHeight="1">
      <c r="A63" s="40" t="s">
        <v>41</v>
      </c>
      <c r="F63" s="2"/>
      <c r="G63" s="3"/>
      <c r="H63" s="3"/>
      <c r="I63" s="3"/>
      <c r="K63" s="55"/>
      <c r="M63" s="55"/>
    </row>
    <row r="64" spans="1:13" ht="20.75" customHeight="1">
      <c r="B64" s="40" t="s">
        <v>6</v>
      </c>
      <c r="F64" s="2"/>
      <c r="G64" s="3"/>
      <c r="H64" s="3"/>
      <c r="I64" s="3"/>
      <c r="K64" s="55"/>
      <c r="M64" s="55"/>
    </row>
    <row r="65" spans="1:18" ht="20.75" customHeight="1" thickBot="1">
      <c r="C65" s="40" t="s">
        <v>21</v>
      </c>
      <c r="F65" s="2"/>
      <c r="G65" s="24">
        <v>125000000</v>
      </c>
      <c r="H65" s="3"/>
      <c r="I65" s="74">
        <v>125000000</v>
      </c>
      <c r="K65" s="74">
        <v>125000000</v>
      </c>
      <c r="M65" s="74">
        <v>125000000</v>
      </c>
    </row>
    <row r="66" spans="1:18" ht="20.75" customHeight="1" thickTop="1">
      <c r="B66" s="40" t="s">
        <v>135</v>
      </c>
      <c r="F66" s="44"/>
      <c r="G66" s="55"/>
      <c r="H66" s="3"/>
      <c r="I66" s="55"/>
      <c r="K66" s="55"/>
      <c r="M66" s="55"/>
    </row>
    <row r="67" spans="1:18" ht="20.75" customHeight="1">
      <c r="C67" s="40" t="s">
        <v>21</v>
      </c>
      <c r="F67" s="44"/>
      <c r="G67" s="55">
        <f>'Equity (E)_Conso'!F20</f>
        <v>125000000</v>
      </c>
      <c r="H67" s="55"/>
      <c r="I67" s="55">
        <f>'Equity (E)_Conso'!F13</f>
        <v>125000000</v>
      </c>
      <c r="K67" s="55">
        <f>'Equity (E)_Com'!F20</f>
        <v>125000000</v>
      </c>
      <c r="M67" s="55">
        <f>'Equity (E)_Com'!F14</f>
        <v>125000000</v>
      </c>
    </row>
    <row r="68" spans="1:18" ht="20.75" customHeight="1">
      <c r="A68" s="54" t="s">
        <v>108</v>
      </c>
      <c r="C68" s="54"/>
      <c r="D68" s="54"/>
      <c r="F68" s="44"/>
      <c r="G68" s="55">
        <f>'Equity (E)_Conso'!H20</f>
        <v>102492000</v>
      </c>
      <c r="H68" s="55"/>
      <c r="I68" s="55">
        <f>'Equity (E)_Conso'!H13</f>
        <v>102492000</v>
      </c>
      <c r="K68" s="55">
        <f>'Equity (E)_Com'!H20</f>
        <v>102492000</v>
      </c>
      <c r="M68" s="55">
        <f>'Equity (E)_Com'!H14</f>
        <v>102492000</v>
      </c>
    </row>
    <row r="69" spans="1:18" ht="20.75" customHeight="1">
      <c r="A69" s="75" t="s">
        <v>120</v>
      </c>
      <c r="C69" s="54"/>
      <c r="D69" s="54"/>
      <c r="F69" s="44"/>
      <c r="G69" s="55"/>
      <c r="H69" s="55"/>
      <c r="I69" s="55"/>
      <c r="K69" s="55"/>
      <c r="M69" s="55"/>
    </row>
    <row r="70" spans="1:18" ht="20.75" customHeight="1">
      <c r="A70" s="54"/>
      <c r="B70" s="75" t="s">
        <v>115</v>
      </c>
      <c r="F70" s="44"/>
      <c r="G70" s="55">
        <f>'Equity (E)_Conso'!J20</f>
        <v>1411521</v>
      </c>
      <c r="H70" s="55"/>
      <c r="I70" s="55">
        <f>'Equity (E)_Conso'!J13</f>
        <v>1411521</v>
      </c>
      <c r="K70" s="55">
        <f>'Equity (E)_Com'!J20</f>
        <v>1411521</v>
      </c>
      <c r="M70" s="55">
        <f>'Equity (E)_Com'!J14</f>
        <v>1411521</v>
      </c>
    </row>
    <row r="71" spans="1:18" ht="20.75" customHeight="1">
      <c r="A71" s="54"/>
      <c r="B71" s="75" t="s">
        <v>7</v>
      </c>
      <c r="C71" s="54"/>
      <c r="D71" s="54"/>
      <c r="F71" s="44"/>
      <c r="G71" s="55">
        <f>'Equity (E)_Conso'!L13</f>
        <v>-177618131</v>
      </c>
      <c r="H71" s="55"/>
      <c r="I71" s="55">
        <f>'Equity (E)_Conso'!L11</f>
        <v>-159597466</v>
      </c>
      <c r="K71" s="55">
        <f>'Equity (E)_Com'!L14</f>
        <v>-177616785</v>
      </c>
      <c r="M71" s="55">
        <f>'Equity (E)_Com'!L12</f>
        <v>-159596355</v>
      </c>
    </row>
    <row r="72" spans="1:18" ht="20.75" customHeight="1">
      <c r="A72" s="40" t="s">
        <v>84</v>
      </c>
      <c r="B72" s="75"/>
      <c r="D72" s="54"/>
      <c r="F72" s="44"/>
      <c r="G72" s="76">
        <f>'Equity (E)_Conso'!R13</f>
        <v>650372</v>
      </c>
      <c r="H72" s="55"/>
      <c r="I72" s="76">
        <f>'Equity (E)_Conso'!R11</f>
        <v>650372</v>
      </c>
      <c r="K72" s="76">
        <f>'Equity (E)_Com'!T14</f>
        <v>650372</v>
      </c>
      <c r="M72" s="76">
        <f>'Equity (E)_Com'!T12</f>
        <v>650372</v>
      </c>
    </row>
    <row r="73" spans="1:18" ht="20.75" customHeight="1">
      <c r="A73" s="62" t="s">
        <v>56</v>
      </c>
      <c r="B73" s="77"/>
      <c r="C73" s="62"/>
      <c r="D73" s="54"/>
      <c r="F73" s="44"/>
      <c r="G73" s="78">
        <f>SUM(G67:G72)</f>
        <v>51935762</v>
      </c>
      <c r="H73" s="78"/>
      <c r="I73" s="78">
        <f>SUM(I67:I72)</f>
        <v>69956427</v>
      </c>
      <c r="J73" s="39"/>
      <c r="K73" s="78">
        <f>SUM(K67:K72)</f>
        <v>51937108</v>
      </c>
      <c r="L73" s="39"/>
      <c r="M73" s="78">
        <f>SUM(M67:M72)</f>
        <v>69957538</v>
      </c>
    </row>
    <row r="74" spans="1:18" ht="20.75" customHeight="1">
      <c r="A74" s="54" t="s">
        <v>78</v>
      </c>
      <c r="B74" s="75"/>
      <c r="C74" s="54"/>
      <c r="D74" s="54"/>
      <c r="F74" s="44"/>
      <c r="G74" s="55">
        <f>'Equity (E)_Conso'!X13</f>
        <v>2600</v>
      </c>
      <c r="H74" s="55"/>
      <c r="I74" s="55">
        <f>'Equity (E)_Conso'!X11</f>
        <v>2600</v>
      </c>
      <c r="K74" s="55">
        <v>0</v>
      </c>
      <c r="M74" s="55">
        <v>0</v>
      </c>
    </row>
    <row r="75" spans="1:18" ht="20.75" customHeight="1">
      <c r="A75" s="39" t="s">
        <v>45</v>
      </c>
      <c r="C75" s="54"/>
      <c r="D75" s="54"/>
      <c r="F75" s="44"/>
      <c r="G75" s="59">
        <f>SUM(G73:G74)</f>
        <v>51938362</v>
      </c>
      <c r="H75" s="78"/>
      <c r="I75" s="59">
        <f>SUM(I73:I74)</f>
        <v>69959027</v>
      </c>
      <c r="J75" s="39"/>
      <c r="K75" s="59">
        <f>SUM(K73:K74)</f>
        <v>51937108</v>
      </c>
      <c r="L75" s="39"/>
      <c r="M75" s="59">
        <f>SUM(M73:M74)</f>
        <v>69957538</v>
      </c>
    </row>
    <row r="76" spans="1:18" ht="20.75" customHeight="1" thickBot="1">
      <c r="A76" s="39" t="s">
        <v>17</v>
      </c>
      <c r="B76" s="39"/>
      <c r="C76" s="62"/>
      <c r="D76" s="62"/>
      <c r="F76" s="44"/>
      <c r="G76" s="63">
        <f>G75+G60</f>
        <v>88833186</v>
      </c>
      <c r="H76" s="55"/>
      <c r="I76" s="63">
        <f>I75+I60</f>
        <v>98446516</v>
      </c>
      <c r="K76" s="63">
        <f>K75+K60</f>
        <v>93406925</v>
      </c>
      <c r="M76" s="63">
        <f>M75+M60</f>
        <v>101401857</v>
      </c>
      <c r="O76" s="55">
        <f>G33-G76</f>
        <v>0</v>
      </c>
      <c r="P76" s="55">
        <f>I33-I76</f>
        <v>0</v>
      </c>
      <c r="Q76" s="55">
        <f>K33-K76</f>
        <v>0</v>
      </c>
      <c r="R76" s="55">
        <f>M33-M76</f>
        <v>0</v>
      </c>
    </row>
    <row r="77" spans="1:18" ht="21" customHeight="1" thickTop="1">
      <c r="A77" s="39"/>
      <c r="B77" s="39"/>
      <c r="C77" s="62"/>
      <c r="D77" s="62"/>
      <c r="F77" s="44"/>
      <c r="G77" s="9"/>
      <c r="H77" s="9"/>
      <c r="I77" s="9"/>
      <c r="J77" s="9"/>
      <c r="K77" s="9"/>
      <c r="L77" s="9"/>
      <c r="M77" s="9"/>
    </row>
    <row r="78" spans="1:18" ht="21" customHeight="1">
      <c r="G78" s="55"/>
      <c r="H78" s="55"/>
      <c r="I78" s="55"/>
      <c r="J78" s="55"/>
      <c r="K78" s="55"/>
      <c r="L78" s="55"/>
      <c r="M78" s="55"/>
    </row>
    <row r="79" spans="1:18" ht="21" customHeight="1">
      <c r="I79" s="55"/>
    </row>
    <row r="80" spans="1:18" ht="21" customHeight="1">
      <c r="C80" s="79"/>
      <c r="D80" s="79"/>
      <c r="E80" s="80"/>
      <c r="G80" s="55"/>
      <c r="K80" s="55"/>
    </row>
    <row r="81" spans="7:13" ht="21" customHeight="1"/>
    <row r="82" spans="7:13">
      <c r="G82" s="55"/>
      <c r="I82" s="55"/>
      <c r="J82" s="55"/>
      <c r="K82" s="55"/>
      <c r="L82" s="55"/>
      <c r="M82" s="55"/>
    </row>
  </sheetData>
  <mergeCells count="4">
    <mergeCell ref="G6:I6"/>
    <mergeCell ref="K6:M6"/>
    <mergeCell ref="G43:I43"/>
    <mergeCell ref="K43:M43"/>
  </mergeCells>
  <pageMargins left="0.98425196850393704" right="0.59055118110236227" top="0.98425196850393704" bottom="0.59055118110236227" header="0.59055118110236227" footer="0.59055118110236227"/>
  <pageSetup paperSize="9" scale="70" fitToHeight="0" orientation="portrait" useFirstPageNumber="1" r:id="rId1"/>
  <headerFooter>
    <oddFooter>&amp;L&amp;"Angsana New,Regular"&amp;K000000The condensed notes to the interim financial information are an integral part of this interim financial information.
&amp;C&amp;"Angsana New,Regular"&amp;K000000- &amp;P -</oddFooter>
  </headerFooter>
  <rowBreaks count="1" manualBreakCount="1">
    <brk id="3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  <pageSetUpPr fitToPage="1"/>
  </sheetPr>
  <dimension ref="A1:M57"/>
  <sheetViews>
    <sheetView zoomScale="85" zoomScaleNormal="85" zoomScaleSheetLayoutView="165" workbookViewId="0">
      <selection activeCell="O4" sqref="O4"/>
    </sheetView>
  </sheetViews>
  <sheetFormatPr defaultColWidth="9" defaultRowHeight="20"/>
  <cols>
    <col min="1" max="1" width="1.59765625" style="40" customWidth="1"/>
    <col min="2" max="2" width="1.3984375" style="40" customWidth="1"/>
    <col min="3" max="3" width="50.59765625" style="40" customWidth="1"/>
    <col min="4" max="4" width="9.3984375" style="41" customWidth="1"/>
    <col min="5" max="5" width="1.3984375" style="40" customWidth="1"/>
    <col min="6" max="6" width="16" style="40" customWidth="1"/>
    <col min="7" max="7" width="1.3984375" style="40" customWidth="1"/>
    <col min="8" max="8" width="16" style="40" customWidth="1"/>
    <col min="9" max="9" width="1.3984375" style="40" customWidth="1"/>
    <col min="10" max="10" width="16" style="40" customWidth="1"/>
    <col min="11" max="11" width="1.3984375" style="40" customWidth="1"/>
    <col min="12" max="12" width="16" style="40" customWidth="1"/>
    <col min="13" max="16384" width="9" style="40"/>
  </cols>
  <sheetData>
    <row r="1" spans="1:12" ht="20.5">
      <c r="A1" s="39" t="s">
        <v>103</v>
      </c>
      <c r="L1" s="81" t="s">
        <v>126</v>
      </c>
    </row>
    <row r="2" spans="1:12" s="126" customFormat="1" ht="21" customHeight="1">
      <c r="A2" s="39" t="s">
        <v>13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81" t="s">
        <v>127</v>
      </c>
    </row>
    <row r="3" spans="1:12" s="126" customFormat="1" ht="21" customHeight="1">
      <c r="A3" s="39" t="s">
        <v>160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s="126" customFormat="1" ht="21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2" s="126" customFormat="1" ht="21" customHeight="1">
      <c r="A5" s="40"/>
      <c r="B5" s="40"/>
      <c r="C5" s="54"/>
      <c r="D5" s="41"/>
      <c r="E5" s="40"/>
      <c r="F5" s="103"/>
      <c r="G5" s="103"/>
      <c r="H5" s="144" t="s">
        <v>51</v>
      </c>
      <c r="I5" s="144"/>
      <c r="J5" s="145"/>
      <c r="K5" s="145"/>
      <c r="L5" s="145"/>
    </row>
    <row r="6" spans="1:12" s="126" customFormat="1" ht="21" customHeight="1">
      <c r="A6" s="40"/>
      <c r="B6" s="40"/>
      <c r="C6" s="54"/>
      <c r="D6" s="41"/>
      <c r="E6" s="40"/>
      <c r="F6" s="146" t="s">
        <v>72</v>
      </c>
      <c r="G6" s="146"/>
      <c r="H6" s="146"/>
      <c r="I6" s="84"/>
      <c r="J6" s="147" t="s">
        <v>73</v>
      </c>
      <c r="K6" s="147"/>
      <c r="L6" s="147"/>
    </row>
    <row r="7" spans="1:12" s="126" customFormat="1" ht="21" customHeight="1">
      <c r="A7" s="40"/>
      <c r="B7" s="40"/>
      <c r="C7" s="54"/>
      <c r="D7" s="50" t="s">
        <v>0</v>
      </c>
      <c r="E7" s="40"/>
      <c r="F7" s="127">
        <v>2025</v>
      </c>
      <c r="G7" s="40"/>
      <c r="H7" s="127">
        <v>2024</v>
      </c>
      <c r="I7" s="40"/>
      <c r="J7" s="127">
        <v>2025</v>
      </c>
      <c r="K7" s="128"/>
      <c r="L7" s="127">
        <v>2024</v>
      </c>
    </row>
    <row r="8" spans="1:12" s="126" customFormat="1" ht="21" customHeight="1">
      <c r="A8" s="40"/>
      <c r="B8" s="40"/>
      <c r="C8" s="54"/>
      <c r="D8" s="110"/>
      <c r="E8" s="40"/>
      <c r="F8" s="40"/>
      <c r="G8" s="40"/>
      <c r="H8" s="40"/>
      <c r="I8" s="40"/>
      <c r="J8" s="84"/>
      <c r="K8" s="128"/>
      <c r="L8" s="84"/>
    </row>
    <row r="9" spans="1:12" s="126" customFormat="1" ht="21" customHeight="1">
      <c r="A9" s="40" t="s">
        <v>8</v>
      </c>
      <c r="B9" s="39"/>
      <c r="C9" s="62"/>
      <c r="D9" s="41"/>
      <c r="E9" s="40"/>
      <c r="F9" s="116">
        <v>13217984</v>
      </c>
      <c r="G9" s="40"/>
      <c r="H9" s="116">
        <v>12171444</v>
      </c>
      <c r="I9" s="40"/>
      <c r="J9" s="116">
        <v>13217984</v>
      </c>
      <c r="K9" s="55"/>
      <c r="L9" s="116">
        <v>11638113</v>
      </c>
    </row>
    <row r="10" spans="1:12" s="126" customFormat="1" ht="21" customHeight="1">
      <c r="A10" s="40" t="s">
        <v>9</v>
      </c>
      <c r="B10" s="40"/>
      <c r="C10" s="54"/>
      <c r="D10" s="41"/>
      <c r="E10" s="40"/>
      <c r="F10" s="129">
        <v>-10935897</v>
      </c>
      <c r="G10" s="40"/>
      <c r="H10" s="129">
        <v>-10220563</v>
      </c>
      <c r="I10" s="40"/>
      <c r="J10" s="129">
        <v>-10935897</v>
      </c>
      <c r="K10" s="55"/>
      <c r="L10" s="129">
        <v>-9841908</v>
      </c>
    </row>
    <row r="11" spans="1:12" s="126" customFormat="1" ht="21" customHeight="1">
      <c r="A11" s="94" t="s">
        <v>57</v>
      </c>
      <c r="B11" s="39"/>
      <c r="C11" s="54"/>
      <c r="D11" s="41"/>
      <c r="E11" s="40"/>
      <c r="F11" s="78">
        <f>SUM(F9:F10)</f>
        <v>2282087</v>
      </c>
      <c r="G11" s="39"/>
      <c r="H11" s="78">
        <f>SUM(H9:H10)</f>
        <v>1950881</v>
      </c>
      <c r="I11" s="39"/>
      <c r="J11" s="78">
        <f>SUM(J9:J10)</f>
        <v>2282087</v>
      </c>
      <c r="K11" s="78"/>
      <c r="L11" s="78">
        <f>SUM(L9:L10)</f>
        <v>1796205</v>
      </c>
    </row>
    <row r="12" spans="1:12" ht="21" customHeight="1">
      <c r="A12" s="40" t="s">
        <v>10</v>
      </c>
      <c r="C12" s="54"/>
      <c r="F12" s="116">
        <v>220174</v>
      </c>
      <c r="H12" s="129">
        <v>116810</v>
      </c>
      <c r="J12" s="116">
        <v>220174</v>
      </c>
      <c r="K12" s="55"/>
      <c r="L12" s="129">
        <v>114865</v>
      </c>
    </row>
    <row r="13" spans="1:12" ht="21" customHeight="1">
      <c r="A13" s="94" t="s">
        <v>59</v>
      </c>
      <c r="C13" s="54"/>
      <c r="F13" s="130">
        <f>SUM(F11:F12)</f>
        <v>2502261</v>
      </c>
      <c r="H13" s="130">
        <f>SUM(H11:H12)</f>
        <v>2067691</v>
      </c>
      <c r="J13" s="130">
        <f>SUM(J11:J12)</f>
        <v>2502261</v>
      </c>
      <c r="K13" s="55"/>
      <c r="L13" s="130">
        <f>SUM(L11:L12)</f>
        <v>1911070</v>
      </c>
    </row>
    <row r="14" spans="1:12" ht="21" customHeight="1">
      <c r="A14" s="82" t="s">
        <v>11</v>
      </c>
      <c r="C14" s="54"/>
      <c r="F14" s="116">
        <v>-5157721</v>
      </c>
      <c r="G14" s="41"/>
      <c r="H14" s="116">
        <v>-8959107</v>
      </c>
      <c r="I14" s="41"/>
      <c r="J14" s="116">
        <v>-5112206</v>
      </c>
      <c r="K14" s="132"/>
      <c r="L14" s="116">
        <v>-7766184</v>
      </c>
    </row>
    <row r="15" spans="1:12" ht="21" customHeight="1">
      <c r="A15" s="40" t="s">
        <v>111</v>
      </c>
      <c r="C15" s="54"/>
      <c r="F15" s="116">
        <v>0</v>
      </c>
      <c r="G15" s="41"/>
      <c r="H15" s="116">
        <v>0</v>
      </c>
      <c r="I15" s="41"/>
      <c r="J15" s="116">
        <v>-46612</v>
      </c>
      <c r="K15" s="132"/>
      <c r="L15" s="116">
        <v>-1055074</v>
      </c>
    </row>
    <row r="16" spans="1:12" ht="21" customHeight="1">
      <c r="A16" s="82" t="s">
        <v>60</v>
      </c>
      <c r="C16" s="54"/>
      <c r="F16" s="133">
        <f>SUM(F14:F15)</f>
        <v>-5157721</v>
      </c>
      <c r="H16" s="133">
        <f>SUM(H14:H15)</f>
        <v>-8959107</v>
      </c>
      <c r="J16" s="133">
        <f>SUM(J14:J15)</f>
        <v>-5158818</v>
      </c>
      <c r="K16" s="55"/>
      <c r="L16" s="133">
        <f>SUM(L14:L15)</f>
        <v>-8821258</v>
      </c>
    </row>
    <row r="17" spans="1:13" ht="21" customHeight="1">
      <c r="A17" s="94" t="s">
        <v>91</v>
      </c>
      <c r="B17" s="134"/>
      <c r="C17" s="54"/>
      <c r="F17" s="135">
        <f>+F13+F16</f>
        <v>-2655460</v>
      </c>
      <c r="H17" s="135">
        <f>+H13+H16</f>
        <v>-6891416</v>
      </c>
      <c r="J17" s="135">
        <f>+J13+J16</f>
        <v>-2656557</v>
      </c>
      <c r="K17" s="55"/>
      <c r="L17" s="135">
        <f>+L13+L16</f>
        <v>-6910188</v>
      </c>
    </row>
    <row r="18" spans="1:13" ht="21" customHeight="1">
      <c r="A18" s="136" t="s">
        <v>12</v>
      </c>
      <c r="B18" s="134"/>
      <c r="C18" s="54"/>
      <c r="F18" s="116">
        <v>-405901</v>
      </c>
      <c r="H18" s="116">
        <v>-141196</v>
      </c>
      <c r="J18" s="116">
        <v>-420394</v>
      </c>
      <c r="K18" s="55"/>
      <c r="L18" s="116">
        <v>-141196</v>
      </c>
    </row>
    <row r="19" spans="1:13" ht="21" customHeight="1">
      <c r="A19" s="136" t="s">
        <v>58</v>
      </c>
      <c r="C19" s="54"/>
      <c r="D19" s="41">
        <v>8.1</v>
      </c>
      <c r="F19" s="129">
        <v>-15592</v>
      </c>
      <c r="H19" s="129">
        <v>-18772</v>
      </c>
      <c r="J19" s="129">
        <v>0</v>
      </c>
      <c r="K19" s="55"/>
      <c r="L19" s="129">
        <v>0</v>
      </c>
    </row>
    <row r="20" spans="1:13" ht="21" customHeight="1">
      <c r="A20" s="94" t="s">
        <v>42</v>
      </c>
      <c r="C20" s="54"/>
      <c r="F20" s="78">
        <f>SUM(F17:F19)</f>
        <v>-3076953</v>
      </c>
      <c r="G20" s="39"/>
      <c r="H20" s="78">
        <f>SUM(H17:H19)</f>
        <v>-7051384</v>
      </c>
      <c r="I20" s="39"/>
      <c r="J20" s="78">
        <f>SUM(J17:J19)</f>
        <v>-3076951</v>
      </c>
      <c r="K20" s="78"/>
      <c r="L20" s="78">
        <f>SUM(L17:L19)</f>
        <v>-7051384</v>
      </c>
      <c r="M20" s="40" t="s">
        <v>161</v>
      </c>
    </row>
    <row r="21" spans="1:13" ht="21" customHeight="1">
      <c r="A21" s="82" t="s">
        <v>154</v>
      </c>
      <c r="C21" s="54"/>
      <c r="F21" s="116">
        <v>0</v>
      </c>
      <c r="H21" s="129">
        <v>-472323</v>
      </c>
      <c r="J21" s="116">
        <v>0</v>
      </c>
      <c r="K21" s="55"/>
      <c r="L21" s="131">
        <v>-430867</v>
      </c>
    </row>
    <row r="22" spans="1:13" ht="21" customHeight="1">
      <c r="A22" s="94" t="s">
        <v>130</v>
      </c>
      <c r="C22" s="54"/>
      <c r="F22" s="130">
        <f>SUM(F20:F21)</f>
        <v>-3076953</v>
      </c>
      <c r="G22" s="39"/>
      <c r="H22" s="130">
        <f>SUM(H20:H21)</f>
        <v>-7523707</v>
      </c>
      <c r="I22" s="39"/>
      <c r="J22" s="130">
        <f>SUM(J20:J21)</f>
        <v>-3076951</v>
      </c>
      <c r="K22" s="78"/>
      <c r="L22" s="130">
        <f>SUM(L20:L21)</f>
        <v>-7482251</v>
      </c>
    </row>
    <row r="23" spans="1:13" ht="21" customHeight="1">
      <c r="A23" s="94" t="s">
        <v>132</v>
      </c>
      <c r="C23" s="54"/>
      <c r="F23" s="78">
        <v>0</v>
      </c>
      <c r="G23" s="39"/>
      <c r="H23" s="78">
        <v>0</v>
      </c>
      <c r="I23" s="39"/>
      <c r="J23" s="78">
        <v>0</v>
      </c>
      <c r="K23" s="78"/>
      <c r="L23" s="78">
        <v>0</v>
      </c>
    </row>
    <row r="24" spans="1:13" ht="21" customHeight="1">
      <c r="A24" s="94" t="s">
        <v>131</v>
      </c>
      <c r="B24" s="82"/>
      <c r="F24" s="31">
        <f>SUM(F22:F23)</f>
        <v>-3076953</v>
      </c>
      <c r="G24" s="39"/>
      <c r="H24" s="31">
        <f>SUM(H22:H23)</f>
        <v>-7523707</v>
      </c>
      <c r="I24" s="39"/>
      <c r="J24" s="31">
        <f>SUM(J22:J23)</f>
        <v>-3076951</v>
      </c>
      <c r="K24" s="25"/>
      <c r="L24" s="31">
        <f>SUM(L22:L23)</f>
        <v>-7482251</v>
      </c>
    </row>
    <row r="25" spans="1:13" ht="21" customHeight="1">
      <c r="A25" s="82"/>
      <c r="B25" s="82"/>
      <c r="F25" s="13"/>
      <c r="H25" s="13"/>
      <c r="J25" s="13"/>
      <c r="K25" s="13"/>
      <c r="L25" s="13"/>
    </row>
    <row r="26" spans="1:13" ht="21" customHeight="1">
      <c r="A26" s="94" t="s">
        <v>132</v>
      </c>
      <c r="B26" s="82"/>
      <c r="F26" s="13"/>
      <c r="H26" s="13"/>
      <c r="J26" s="13"/>
      <c r="K26" s="13"/>
      <c r="L26" s="13"/>
    </row>
    <row r="27" spans="1:13" ht="21" customHeight="1">
      <c r="A27" s="94"/>
      <c r="B27" s="94" t="s">
        <v>162</v>
      </c>
      <c r="F27" s="13"/>
      <c r="H27" s="13"/>
      <c r="J27" s="13"/>
      <c r="K27" s="13"/>
      <c r="L27" s="13"/>
    </row>
    <row r="28" spans="1:13" ht="21" customHeight="1">
      <c r="A28" s="82" t="s">
        <v>163</v>
      </c>
      <c r="B28" s="82"/>
      <c r="F28" s="13">
        <v>0</v>
      </c>
      <c r="H28" s="13">
        <v>384426</v>
      </c>
      <c r="J28" s="13">
        <v>0</v>
      </c>
      <c r="K28" s="13"/>
      <c r="L28" s="13">
        <v>384426</v>
      </c>
    </row>
    <row r="29" spans="1:13" ht="21" customHeight="1" thickBot="1">
      <c r="A29" s="137" t="s">
        <v>131</v>
      </c>
      <c r="B29" s="82"/>
      <c r="F29" s="30">
        <f>F24+F28</f>
        <v>-3076953</v>
      </c>
      <c r="H29" s="30">
        <f>H24+H28</f>
        <v>-7139281</v>
      </c>
      <c r="J29" s="30">
        <f>J24+J28</f>
        <v>-3076951</v>
      </c>
      <c r="K29" s="13"/>
      <c r="L29" s="30">
        <f>L24+L28</f>
        <v>-7097825</v>
      </c>
    </row>
    <row r="30" spans="1:13" ht="21" customHeight="1" thickTop="1">
      <c r="A30" s="137"/>
      <c r="B30" s="82"/>
      <c r="F30" s="25"/>
      <c r="H30" s="25"/>
      <c r="J30" s="25"/>
      <c r="K30" s="13"/>
      <c r="L30" s="25"/>
    </row>
    <row r="31" spans="1:13" ht="21" customHeight="1">
      <c r="A31" s="87" t="s">
        <v>105</v>
      </c>
      <c r="B31" s="82"/>
      <c r="F31" s="13"/>
      <c r="H31" s="13"/>
      <c r="J31" s="13"/>
      <c r="K31" s="13"/>
      <c r="L31" s="13"/>
    </row>
    <row r="32" spans="1:13" ht="21" customHeight="1">
      <c r="A32" s="82" t="s">
        <v>155</v>
      </c>
      <c r="F32" s="116">
        <f>F34-F33</f>
        <v>-3076953</v>
      </c>
      <c r="G32" s="41"/>
      <c r="H32" s="57">
        <f>+H34-H33</f>
        <v>-7523707</v>
      </c>
      <c r="I32" s="41"/>
      <c r="J32" s="116">
        <f>J34-J33</f>
        <v>-3076951</v>
      </c>
      <c r="K32" s="138"/>
      <c r="L32" s="57">
        <f>+L34-L33</f>
        <v>-7482251</v>
      </c>
    </row>
    <row r="33" spans="1:12" ht="21" customHeight="1">
      <c r="A33" s="82" t="s">
        <v>31</v>
      </c>
      <c r="F33" s="116">
        <v>0</v>
      </c>
      <c r="G33" s="116"/>
      <c r="H33" s="116">
        <v>0</v>
      </c>
      <c r="I33" s="116"/>
      <c r="J33" s="116">
        <v>0</v>
      </c>
      <c r="K33" s="116"/>
      <c r="L33" s="116">
        <v>0</v>
      </c>
    </row>
    <row r="34" spans="1:12" ht="21" customHeight="1" thickBot="1">
      <c r="A34" s="139"/>
      <c r="B34" s="82"/>
      <c r="F34" s="140">
        <f>+F22</f>
        <v>-3076953</v>
      </c>
      <c r="G34" s="41"/>
      <c r="H34" s="140">
        <f>+H22</f>
        <v>-7523707</v>
      </c>
      <c r="I34" s="41"/>
      <c r="J34" s="140">
        <f>+J22</f>
        <v>-3076951</v>
      </c>
      <c r="K34" s="138"/>
      <c r="L34" s="141">
        <f>+L22</f>
        <v>-7482251</v>
      </c>
    </row>
    <row r="35" spans="1:12" ht="21" customHeight="1" thickTop="1">
      <c r="A35" s="82"/>
      <c r="B35" s="82"/>
      <c r="F35" s="13"/>
      <c r="H35" s="13"/>
      <c r="J35" s="13"/>
      <c r="K35" s="13"/>
      <c r="L35" s="13"/>
    </row>
    <row r="36" spans="1:12" ht="21" customHeight="1">
      <c r="A36" s="94" t="s">
        <v>106</v>
      </c>
      <c r="B36" s="82"/>
      <c r="F36" s="13"/>
      <c r="H36" s="13"/>
      <c r="J36" s="13"/>
      <c r="K36" s="13"/>
      <c r="L36" s="13"/>
    </row>
    <row r="37" spans="1:12" ht="21" customHeight="1">
      <c r="A37" s="82" t="s">
        <v>155</v>
      </c>
      <c r="F37" s="116">
        <f>+F39-F38</f>
        <v>-3076953</v>
      </c>
      <c r="G37" s="41"/>
      <c r="H37" s="116">
        <f>+H39-H38</f>
        <v>-7139281</v>
      </c>
      <c r="I37" s="41"/>
      <c r="J37" s="116">
        <f>+J39-J38</f>
        <v>-3076951</v>
      </c>
      <c r="K37" s="138"/>
      <c r="L37" s="57">
        <f>+L39-L38</f>
        <v>-7097825</v>
      </c>
    </row>
    <row r="38" spans="1:12" ht="21" customHeight="1">
      <c r="A38" s="82" t="s">
        <v>31</v>
      </c>
      <c r="F38" s="129">
        <v>0</v>
      </c>
      <c r="G38" s="116"/>
      <c r="H38" s="129">
        <v>0</v>
      </c>
      <c r="I38" s="116"/>
      <c r="J38" s="116">
        <v>0</v>
      </c>
      <c r="K38" s="116"/>
      <c r="L38" s="116">
        <v>0</v>
      </c>
    </row>
    <row r="39" spans="1:12" ht="21" customHeight="1" thickBot="1">
      <c r="A39" s="82"/>
      <c r="B39" s="82"/>
      <c r="F39" s="140">
        <f>F29</f>
        <v>-3076953</v>
      </c>
      <c r="G39" s="41"/>
      <c r="H39" s="140">
        <f>H29</f>
        <v>-7139281</v>
      </c>
      <c r="I39" s="41"/>
      <c r="J39" s="140">
        <f>J29</f>
        <v>-3076951</v>
      </c>
      <c r="K39" s="138"/>
      <c r="L39" s="141">
        <f>L29</f>
        <v>-7097825</v>
      </c>
    </row>
    <row r="40" spans="1:12" ht="21" customHeight="1" thickTop="1">
      <c r="A40" s="39" t="s">
        <v>156</v>
      </c>
      <c r="B40" s="82"/>
      <c r="F40" s="13"/>
      <c r="H40" s="13"/>
      <c r="J40" s="13"/>
      <c r="K40" s="13"/>
      <c r="L40" s="13"/>
    </row>
    <row r="41" spans="1:12" ht="21" customHeight="1" thickBot="1">
      <c r="A41" s="39" t="s">
        <v>136</v>
      </c>
      <c r="F41" s="19">
        <f>F32/F42</f>
        <v>-1.2307812E-2</v>
      </c>
      <c r="H41" s="19">
        <f>H32/H42</f>
        <v>-3.0094828000000001E-2</v>
      </c>
      <c r="J41" s="19">
        <f>J32/J42</f>
        <v>-1.2307804E-2</v>
      </c>
      <c r="K41" s="14"/>
      <c r="L41" s="19">
        <f>L32/L42</f>
        <v>-2.9929003999999999E-2</v>
      </c>
    </row>
    <row r="42" spans="1:12" ht="21.75" customHeight="1" thickTop="1" thickBot="1">
      <c r="A42" s="39" t="s">
        <v>52</v>
      </c>
      <c r="F42" s="38">
        <v>250000000</v>
      </c>
      <c r="G42" s="37"/>
      <c r="H42" s="38">
        <v>250000000</v>
      </c>
      <c r="I42" s="37"/>
      <c r="J42" s="38">
        <v>250000000</v>
      </c>
      <c r="K42" s="37"/>
      <c r="L42" s="38">
        <v>250000000</v>
      </c>
    </row>
    <row r="43" spans="1:12" ht="21.75" customHeight="1" thickTop="1"/>
    <row r="57" spans="1:1">
      <c r="A57" s="40" t="s">
        <v>153</v>
      </c>
    </row>
  </sheetData>
  <mergeCells count="3">
    <mergeCell ref="H5:L5"/>
    <mergeCell ref="F6:H6"/>
    <mergeCell ref="J6:L6"/>
  </mergeCells>
  <pageMargins left="0.98425196850393704" right="0.59055118110236227" top="0.98425196850393704" bottom="0.59055118110236227" header="0.59055118110236227" footer="0.59055118110236227"/>
  <pageSetup paperSize="9" scale="70" firstPageNumber="3" fitToHeight="0" orientation="portrait" useFirstPageNumber="1" r:id="rId1"/>
  <headerFooter>
    <oddFooter>&amp;L&amp;"Angsana New,Regular"&amp;K000000The condensed notes to the interim financial information are an integral part of this interim financial information.
&amp;C&amp;"Angsana New,Regular"&amp;K000000-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B1AF5-E7F2-B747-B88D-F37937F06155}">
  <sheetPr>
    <tabColor theme="9" tint="0.39997558519241921"/>
    <pageSetUpPr fitToPage="1"/>
  </sheetPr>
  <dimension ref="A1:L43"/>
  <sheetViews>
    <sheetView view="pageBreakPreview" topLeftCell="A4" zoomScale="85" zoomScaleNormal="85" zoomScaleSheetLayoutView="85" workbookViewId="0">
      <selection activeCell="P50" sqref="P50"/>
    </sheetView>
  </sheetViews>
  <sheetFormatPr defaultColWidth="9" defaultRowHeight="20"/>
  <cols>
    <col min="1" max="1" width="1.59765625" style="40" customWidth="1"/>
    <col min="2" max="2" width="1.3984375" style="40" customWidth="1"/>
    <col min="3" max="3" width="50.59765625" style="40" customWidth="1"/>
    <col min="4" max="4" width="9.3984375" style="41" customWidth="1"/>
    <col min="5" max="5" width="1.3984375" style="40" customWidth="1"/>
    <col min="6" max="6" width="16" style="40" customWidth="1"/>
    <col min="7" max="7" width="1.3984375" style="40" customWidth="1"/>
    <col min="8" max="8" width="16" style="40" customWidth="1"/>
    <col min="9" max="9" width="1.3984375" style="40" customWidth="1"/>
    <col min="10" max="10" width="16" style="40" customWidth="1"/>
    <col min="11" max="11" width="1.3984375" style="40" customWidth="1"/>
    <col min="12" max="12" width="16" style="40" customWidth="1"/>
    <col min="13" max="16384" width="9" style="40"/>
  </cols>
  <sheetData>
    <row r="1" spans="1:12" ht="20.5">
      <c r="A1" s="39" t="s">
        <v>103</v>
      </c>
      <c r="L1" s="81" t="s">
        <v>126</v>
      </c>
    </row>
    <row r="2" spans="1:12" s="126" customFormat="1" ht="21" customHeight="1">
      <c r="A2" s="39" t="s">
        <v>13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81" t="s">
        <v>127</v>
      </c>
    </row>
    <row r="3" spans="1:12" s="126" customFormat="1" ht="21" customHeight="1">
      <c r="A3" s="39" t="s">
        <v>164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s="126" customFormat="1" ht="21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2" s="126" customFormat="1" ht="21" customHeight="1">
      <c r="A5" s="40"/>
      <c r="B5" s="40"/>
      <c r="C5" s="54"/>
      <c r="D5" s="41"/>
      <c r="E5" s="40"/>
      <c r="F5" s="103"/>
      <c r="G5" s="103"/>
      <c r="H5" s="144" t="s">
        <v>51</v>
      </c>
      <c r="I5" s="144"/>
      <c r="J5" s="145"/>
      <c r="K5" s="145"/>
      <c r="L5" s="145"/>
    </row>
    <row r="6" spans="1:12" s="126" customFormat="1" ht="21" customHeight="1">
      <c r="A6" s="40"/>
      <c r="B6" s="40"/>
      <c r="C6" s="54"/>
      <c r="D6" s="41"/>
      <c r="E6" s="40"/>
      <c r="F6" s="146" t="s">
        <v>72</v>
      </c>
      <c r="G6" s="146"/>
      <c r="H6" s="146"/>
      <c r="I6" s="84"/>
      <c r="J6" s="147" t="s">
        <v>73</v>
      </c>
      <c r="K6" s="147"/>
      <c r="L6" s="147"/>
    </row>
    <row r="7" spans="1:12" s="126" customFormat="1" ht="21" customHeight="1">
      <c r="A7" s="40"/>
      <c r="B7" s="40"/>
      <c r="C7" s="54"/>
      <c r="D7" s="50" t="s">
        <v>0</v>
      </c>
      <c r="E7" s="40"/>
      <c r="F7" s="127">
        <v>2025</v>
      </c>
      <c r="G7" s="40"/>
      <c r="H7" s="127">
        <v>2024</v>
      </c>
      <c r="I7" s="40"/>
      <c r="J7" s="127">
        <v>2025</v>
      </c>
      <c r="K7" s="128"/>
      <c r="L7" s="127">
        <v>2024</v>
      </c>
    </row>
    <row r="8" spans="1:12" s="126" customFormat="1" ht="21" customHeight="1">
      <c r="A8" s="40"/>
      <c r="B8" s="40"/>
      <c r="C8" s="54"/>
      <c r="D8" s="110"/>
      <c r="E8" s="40"/>
      <c r="F8" s="40"/>
      <c r="G8" s="40"/>
      <c r="H8" s="40"/>
      <c r="I8" s="40"/>
      <c r="J8" s="84"/>
      <c r="K8" s="128"/>
      <c r="L8" s="84"/>
    </row>
    <row r="9" spans="1:12" s="126" customFormat="1" ht="21" customHeight="1">
      <c r="A9" s="40" t="s">
        <v>8</v>
      </c>
      <c r="B9" s="39"/>
      <c r="C9" s="62"/>
      <c r="D9" s="41"/>
      <c r="E9" s="40"/>
      <c r="F9" s="116">
        <v>36529696</v>
      </c>
      <c r="G9" s="40"/>
      <c r="H9" s="116">
        <v>35461508</v>
      </c>
      <c r="I9" s="40"/>
      <c r="J9" s="116">
        <v>36529696</v>
      </c>
      <c r="K9" s="55"/>
      <c r="L9" s="116">
        <v>34890437</v>
      </c>
    </row>
    <row r="10" spans="1:12" s="126" customFormat="1" ht="21" customHeight="1">
      <c r="A10" s="40" t="s">
        <v>9</v>
      </c>
      <c r="B10" s="40"/>
      <c r="C10" s="54"/>
      <c r="D10" s="41"/>
      <c r="E10" s="40"/>
      <c r="F10" s="129">
        <v>-32343867</v>
      </c>
      <c r="G10" s="40"/>
      <c r="H10" s="129">
        <v>-29840262</v>
      </c>
      <c r="I10" s="40"/>
      <c r="J10" s="129">
        <v>-31997561</v>
      </c>
      <c r="K10" s="55"/>
      <c r="L10" s="129">
        <v>-29461607</v>
      </c>
    </row>
    <row r="11" spans="1:12" s="126" customFormat="1" ht="21" customHeight="1">
      <c r="A11" s="94" t="s">
        <v>57</v>
      </c>
      <c r="B11" s="39"/>
      <c r="C11" s="54"/>
      <c r="D11" s="41"/>
      <c r="E11" s="40"/>
      <c r="F11" s="78">
        <f>SUM(F9:F10)</f>
        <v>4185829</v>
      </c>
      <c r="G11" s="39"/>
      <c r="H11" s="78">
        <f>SUM(H9:H10)</f>
        <v>5621246</v>
      </c>
      <c r="I11" s="39"/>
      <c r="J11" s="78">
        <f>SUM(J9:J10)</f>
        <v>4532135</v>
      </c>
      <c r="K11" s="78"/>
      <c r="L11" s="78">
        <f>SUM(L9:L10)</f>
        <v>5428830</v>
      </c>
    </row>
    <row r="12" spans="1:12" ht="21" customHeight="1">
      <c r="A12" s="40" t="s">
        <v>10</v>
      </c>
      <c r="C12" s="54"/>
      <c r="F12" s="116">
        <v>310059</v>
      </c>
      <c r="H12" s="129">
        <v>484817</v>
      </c>
      <c r="J12" s="116">
        <v>300321</v>
      </c>
      <c r="K12" s="55"/>
      <c r="L12" s="129">
        <v>530148</v>
      </c>
    </row>
    <row r="13" spans="1:12" ht="21" customHeight="1">
      <c r="A13" s="94" t="s">
        <v>59</v>
      </c>
      <c r="C13" s="54"/>
      <c r="F13" s="130">
        <f>SUM(F11:F12)</f>
        <v>4495888</v>
      </c>
      <c r="H13" s="130">
        <f>SUM(H11:H12)</f>
        <v>6106063</v>
      </c>
      <c r="J13" s="130">
        <f>SUM(J11:J12)</f>
        <v>4832456</v>
      </c>
      <c r="K13" s="55"/>
      <c r="L13" s="130">
        <f>SUM(L11:L12)</f>
        <v>5958978</v>
      </c>
    </row>
    <row r="14" spans="1:12" ht="21" customHeight="1">
      <c r="A14" s="82" t="s">
        <v>11</v>
      </c>
      <c r="C14" s="54"/>
      <c r="F14" s="116">
        <v>-21303852</v>
      </c>
      <c r="G14" s="41"/>
      <c r="H14" s="131">
        <v>-32005603</v>
      </c>
      <c r="I14" s="41"/>
      <c r="J14" s="116">
        <v>-20362164</v>
      </c>
      <c r="K14" s="132"/>
      <c r="L14" s="116">
        <v>-28452372</v>
      </c>
    </row>
    <row r="15" spans="1:12" ht="21" customHeight="1">
      <c r="A15" s="40" t="s">
        <v>111</v>
      </c>
      <c r="C15" s="54"/>
      <c r="F15" s="116">
        <v>0</v>
      </c>
      <c r="G15" s="41"/>
      <c r="H15" s="116">
        <v>0</v>
      </c>
      <c r="I15" s="41"/>
      <c r="J15" s="116">
        <v>-1282037</v>
      </c>
      <c r="K15" s="132"/>
      <c r="L15" s="116">
        <v>-3194918</v>
      </c>
    </row>
    <row r="16" spans="1:12" ht="21" customHeight="1">
      <c r="A16" s="82" t="s">
        <v>60</v>
      </c>
      <c r="C16" s="54"/>
      <c r="F16" s="133">
        <f>SUM(F14:F15)</f>
        <v>-21303852</v>
      </c>
      <c r="H16" s="133">
        <f>SUM(H14:H15)</f>
        <v>-32005603</v>
      </c>
      <c r="J16" s="133">
        <f>SUM(J14:J15)</f>
        <v>-21644201</v>
      </c>
      <c r="K16" s="55"/>
      <c r="L16" s="133">
        <f>SUM(L14:L15)</f>
        <v>-31647290</v>
      </c>
    </row>
    <row r="17" spans="1:12" ht="21" customHeight="1">
      <c r="A17" s="94" t="s">
        <v>91</v>
      </c>
      <c r="B17" s="134"/>
      <c r="C17" s="54"/>
      <c r="F17" s="135">
        <f>+F13+F16</f>
        <v>-16807964</v>
      </c>
      <c r="H17" s="135">
        <f>+H13+H16</f>
        <v>-25899540</v>
      </c>
      <c r="J17" s="135">
        <f>+J13+J16</f>
        <v>-16811745</v>
      </c>
      <c r="K17" s="55"/>
      <c r="L17" s="135">
        <f>+L13+L16</f>
        <v>-25688312</v>
      </c>
    </row>
    <row r="18" spans="1:12" ht="21" customHeight="1">
      <c r="A18" s="136" t="s">
        <v>12</v>
      </c>
      <c r="B18" s="134"/>
      <c r="C18" s="54"/>
      <c r="F18" s="116">
        <v>-1171255</v>
      </c>
      <c r="H18" s="116">
        <v>-552099</v>
      </c>
      <c r="J18" s="116">
        <v>-1208685</v>
      </c>
      <c r="K18" s="55"/>
      <c r="L18" s="116">
        <v>-785688</v>
      </c>
    </row>
    <row r="19" spans="1:12" ht="21" customHeight="1">
      <c r="A19" s="136" t="s">
        <v>58</v>
      </c>
      <c r="C19" s="54"/>
      <c r="D19" s="41">
        <v>8.1</v>
      </c>
      <c r="F19" s="129">
        <v>-41446</v>
      </c>
      <c r="H19" s="129">
        <v>-43841</v>
      </c>
      <c r="J19" s="129">
        <v>0</v>
      </c>
      <c r="K19" s="55"/>
      <c r="L19" s="129">
        <v>0</v>
      </c>
    </row>
    <row r="20" spans="1:12" ht="21" customHeight="1">
      <c r="A20" s="94" t="s">
        <v>42</v>
      </c>
      <c r="C20" s="54"/>
      <c r="F20" s="78">
        <f>SUM(F17:F19)</f>
        <v>-18020665</v>
      </c>
      <c r="G20" s="39"/>
      <c r="H20" s="78">
        <f>SUM(H17:H19)</f>
        <v>-26495480</v>
      </c>
      <c r="I20" s="39"/>
      <c r="J20" s="78">
        <f>SUM(J17:J19)</f>
        <v>-18020430</v>
      </c>
      <c r="K20" s="78"/>
      <c r="L20" s="78">
        <f>SUM(L17:L19)</f>
        <v>-26474000</v>
      </c>
    </row>
    <row r="21" spans="1:12" ht="21" customHeight="1">
      <c r="A21" s="82" t="s">
        <v>154</v>
      </c>
      <c r="C21" s="54"/>
      <c r="F21" s="116">
        <v>0</v>
      </c>
      <c r="H21" s="129">
        <v>-151022</v>
      </c>
      <c r="J21" s="116">
        <v>0</v>
      </c>
      <c r="K21" s="55"/>
      <c r="L21" s="129">
        <v>-151022</v>
      </c>
    </row>
    <row r="22" spans="1:12" ht="21" customHeight="1">
      <c r="A22" s="94" t="s">
        <v>130</v>
      </c>
      <c r="C22" s="54"/>
      <c r="F22" s="130">
        <f>SUM(F20:F21)</f>
        <v>-18020665</v>
      </c>
      <c r="G22" s="39"/>
      <c r="H22" s="130">
        <f>SUM(H20:H21)</f>
        <v>-26646502</v>
      </c>
      <c r="I22" s="39"/>
      <c r="J22" s="130">
        <f>SUM(J20:J21)</f>
        <v>-18020430</v>
      </c>
      <c r="K22" s="78"/>
      <c r="L22" s="130">
        <f>SUM(L20:L21)</f>
        <v>-26625022</v>
      </c>
    </row>
    <row r="23" spans="1:12" ht="21" customHeight="1">
      <c r="A23" s="94" t="s">
        <v>132</v>
      </c>
      <c r="C23" s="54"/>
      <c r="F23" s="78">
        <v>0</v>
      </c>
      <c r="G23" s="39"/>
      <c r="H23" s="78">
        <v>0</v>
      </c>
      <c r="I23" s="39"/>
      <c r="J23" s="78">
        <v>0</v>
      </c>
      <c r="K23" s="78"/>
      <c r="L23" s="78">
        <v>0</v>
      </c>
    </row>
    <row r="24" spans="1:12" ht="21" customHeight="1">
      <c r="A24" s="94" t="s">
        <v>131</v>
      </c>
      <c r="B24" s="82"/>
      <c r="F24" s="31">
        <f>SUM(F22:F23)</f>
        <v>-18020665</v>
      </c>
      <c r="G24" s="39"/>
      <c r="H24" s="31">
        <f>SUM(H22:H23)</f>
        <v>-26646502</v>
      </c>
      <c r="I24" s="39"/>
      <c r="J24" s="31">
        <f>SUM(J22:J23)</f>
        <v>-18020430</v>
      </c>
      <c r="K24" s="25"/>
      <c r="L24" s="31">
        <f>SUM(L22:L23)</f>
        <v>-26625022</v>
      </c>
    </row>
    <row r="25" spans="1:12" ht="21" customHeight="1">
      <c r="A25" s="82"/>
      <c r="B25" s="82"/>
      <c r="F25" s="13"/>
      <c r="H25" s="13"/>
      <c r="J25" s="13"/>
      <c r="K25" s="13"/>
      <c r="L25" s="13"/>
    </row>
    <row r="26" spans="1:12" ht="21" customHeight="1">
      <c r="A26" s="94" t="s">
        <v>132</v>
      </c>
      <c r="B26" s="82"/>
      <c r="F26" s="13"/>
      <c r="H26" s="13"/>
      <c r="J26" s="13"/>
      <c r="K26" s="13"/>
      <c r="L26" s="13"/>
    </row>
    <row r="27" spans="1:12" ht="21" customHeight="1">
      <c r="A27" s="39"/>
      <c r="B27" s="39" t="s">
        <v>162</v>
      </c>
      <c r="F27" s="13"/>
      <c r="H27" s="13"/>
      <c r="J27" s="13"/>
      <c r="K27" s="13"/>
      <c r="L27" s="13"/>
    </row>
    <row r="28" spans="1:12" ht="21" customHeight="1">
      <c r="A28" s="82" t="s">
        <v>163</v>
      </c>
      <c r="B28" s="82"/>
      <c r="F28" s="13">
        <v>0</v>
      </c>
      <c r="H28" s="13">
        <v>384426</v>
      </c>
      <c r="J28" s="13">
        <v>0</v>
      </c>
      <c r="K28" s="13"/>
      <c r="L28" s="13">
        <v>384426</v>
      </c>
    </row>
    <row r="29" spans="1:12" ht="21" customHeight="1" thickBot="1">
      <c r="A29" s="137" t="s">
        <v>131</v>
      </c>
      <c r="B29" s="82"/>
      <c r="F29" s="30">
        <f>F24+F28</f>
        <v>-18020665</v>
      </c>
      <c r="H29" s="30">
        <f>H24+H28</f>
        <v>-26262076</v>
      </c>
      <c r="J29" s="30">
        <f>J24+J28</f>
        <v>-18020430</v>
      </c>
      <c r="K29" s="13"/>
      <c r="L29" s="30">
        <f>L24+L28</f>
        <v>-26240596</v>
      </c>
    </row>
    <row r="30" spans="1:12" ht="21" customHeight="1" thickTop="1">
      <c r="A30" s="137"/>
      <c r="B30" s="82"/>
      <c r="F30" s="25"/>
      <c r="H30" s="25"/>
      <c r="J30" s="25"/>
      <c r="K30" s="13"/>
      <c r="L30" s="25"/>
    </row>
    <row r="31" spans="1:12" ht="21" customHeight="1">
      <c r="A31" s="87" t="s">
        <v>105</v>
      </c>
      <c r="B31" s="82"/>
      <c r="F31" s="13"/>
      <c r="H31" s="13"/>
      <c r="J31" s="13"/>
      <c r="K31" s="13"/>
      <c r="L31" s="13"/>
    </row>
    <row r="32" spans="1:12" ht="21" customHeight="1">
      <c r="A32" s="82" t="s">
        <v>155</v>
      </c>
      <c r="F32" s="116">
        <f>F34-F33</f>
        <v>-18020665</v>
      </c>
      <c r="G32" s="41"/>
      <c r="H32" s="57">
        <f>+H34-H33</f>
        <v>-26597522</v>
      </c>
      <c r="I32" s="41"/>
      <c r="J32" s="116">
        <f>J34-J33</f>
        <v>-18020430</v>
      </c>
      <c r="K32" s="138"/>
      <c r="L32" s="57">
        <f>+L34-L33</f>
        <v>-26625022</v>
      </c>
    </row>
    <row r="33" spans="1:12" ht="21" customHeight="1">
      <c r="A33" s="82" t="s">
        <v>31</v>
      </c>
      <c r="F33" s="116">
        <v>0</v>
      </c>
      <c r="G33" s="116"/>
      <c r="H33" s="116">
        <v>-48980</v>
      </c>
      <c r="I33" s="116"/>
      <c r="J33" s="116">
        <v>0</v>
      </c>
      <c r="K33" s="116"/>
      <c r="L33" s="116">
        <v>0</v>
      </c>
    </row>
    <row r="34" spans="1:12" ht="21" customHeight="1" thickBot="1">
      <c r="A34" s="139"/>
      <c r="B34" s="82"/>
      <c r="F34" s="140">
        <f>+F22</f>
        <v>-18020665</v>
      </c>
      <c r="G34" s="41"/>
      <c r="H34" s="140">
        <f>+H22</f>
        <v>-26646502</v>
      </c>
      <c r="I34" s="41"/>
      <c r="J34" s="140">
        <f>+J22</f>
        <v>-18020430</v>
      </c>
      <c r="K34" s="138"/>
      <c r="L34" s="141">
        <f>+L22</f>
        <v>-26625022</v>
      </c>
    </row>
    <row r="35" spans="1:12" ht="21" customHeight="1" thickTop="1">
      <c r="A35" s="82"/>
      <c r="B35" s="82"/>
      <c r="F35" s="13"/>
      <c r="H35" s="13"/>
      <c r="J35" s="13"/>
      <c r="K35" s="13"/>
      <c r="L35" s="13"/>
    </row>
    <row r="36" spans="1:12" ht="21" customHeight="1">
      <c r="A36" s="94" t="s">
        <v>106</v>
      </c>
      <c r="B36" s="82"/>
      <c r="F36" s="13"/>
      <c r="H36" s="13"/>
      <c r="J36" s="13"/>
      <c r="K36" s="13"/>
      <c r="L36" s="13"/>
    </row>
    <row r="37" spans="1:12" ht="21" customHeight="1">
      <c r="A37" s="82" t="s">
        <v>155</v>
      </c>
      <c r="F37" s="116">
        <f>+F39-F38</f>
        <v>-18020665</v>
      </c>
      <c r="G37" s="41"/>
      <c r="H37" s="116">
        <f>+H39-H38</f>
        <v>-26213096</v>
      </c>
      <c r="I37" s="41"/>
      <c r="J37" s="116">
        <f>+J39-J38</f>
        <v>-18020430</v>
      </c>
      <c r="K37" s="138"/>
      <c r="L37" s="57">
        <f>+L39-L38</f>
        <v>-26240596</v>
      </c>
    </row>
    <row r="38" spans="1:12" ht="21" customHeight="1">
      <c r="A38" s="82" t="s">
        <v>31</v>
      </c>
      <c r="F38" s="129">
        <v>0</v>
      </c>
      <c r="G38" s="116"/>
      <c r="H38" s="129">
        <v>-48980</v>
      </c>
      <c r="I38" s="116"/>
      <c r="J38" s="116">
        <v>0</v>
      </c>
      <c r="K38" s="116"/>
      <c r="L38" s="116">
        <v>0</v>
      </c>
    </row>
    <row r="39" spans="1:12" ht="21" customHeight="1" thickBot="1">
      <c r="A39" s="82"/>
      <c r="B39" s="82"/>
      <c r="F39" s="140">
        <f>F29</f>
        <v>-18020665</v>
      </c>
      <c r="G39" s="41"/>
      <c r="H39" s="140">
        <f>H29</f>
        <v>-26262076</v>
      </c>
      <c r="I39" s="41"/>
      <c r="J39" s="140">
        <f>J29</f>
        <v>-18020430</v>
      </c>
      <c r="K39" s="138"/>
      <c r="L39" s="140">
        <f>L29</f>
        <v>-26240596</v>
      </c>
    </row>
    <row r="40" spans="1:12" ht="21" customHeight="1" thickTop="1">
      <c r="A40" s="39" t="s">
        <v>157</v>
      </c>
      <c r="B40" s="82"/>
      <c r="F40" s="13"/>
      <c r="H40" s="13"/>
      <c r="J40" s="13"/>
      <c r="K40" s="13"/>
      <c r="L40" s="13"/>
    </row>
    <row r="41" spans="1:12" ht="21" customHeight="1" thickBot="1">
      <c r="A41" s="39" t="s">
        <v>136</v>
      </c>
      <c r="F41" s="19">
        <f>F32/F42</f>
        <v>-7.2082660000000007E-2</v>
      </c>
      <c r="H41" s="19">
        <f>H32/H42</f>
        <v>-0.10639008799999999</v>
      </c>
      <c r="J41" s="19">
        <f>J32/J42</f>
        <v>-7.2081720000000002E-2</v>
      </c>
      <c r="K41" s="14"/>
      <c r="L41" s="19">
        <f>L32/L42</f>
        <v>-0.10650008800000001</v>
      </c>
    </row>
    <row r="42" spans="1:12" ht="21.75" customHeight="1" thickTop="1" thickBot="1">
      <c r="A42" s="39" t="s">
        <v>52</v>
      </c>
      <c r="F42" s="38">
        <v>250000000</v>
      </c>
      <c r="G42" s="37"/>
      <c r="H42" s="38">
        <v>250000000</v>
      </c>
      <c r="I42" s="37"/>
      <c r="J42" s="38">
        <v>250000000</v>
      </c>
      <c r="K42" s="37"/>
      <c r="L42" s="38">
        <v>250000000</v>
      </c>
    </row>
    <row r="43" spans="1:12" ht="21.75" customHeight="1" thickTop="1"/>
  </sheetData>
  <mergeCells count="3">
    <mergeCell ref="H5:L5"/>
    <mergeCell ref="F6:H6"/>
    <mergeCell ref="J6:L6"/>
  </mergeCells>
  <pageMargins left="0.98425196850393704" right="0.59055118110236227" top="0.98425196850393704" bottom="0.59055118110236227" header="0.59055118110236227" footer="0.59055118110236227"/>
  <pageSetup paperSize="9" scale="70" firstPageNumber="4" fitToHeight="0" orientation="portrait" useFirstPageNumber="1" r:id="rId1"/>
  <headerFooter>
    <oddFooter>&amp;L&amp;"Angsana New,Regular"&amp;K000000The condensed notes to the interim financial information are an integral part of this interim financial information.
&amp;C&amp;"Angsana New,Regular"&amp;K000000-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  <pageSetUpPr fitToPage="1"/>
  </sheetPr>
  <dimension ref="A1:AF28"/>
  <sheetViews>
    <sheetView view="pageBreakPreview" topLeftCell="A4" zoomScale="85" zoomScaleNormal="70" zoomScaleSheetLayoutView="85" workbookViewId="0">
      <selection activeCell="P11" sqref="P11"/>
    </sheetView>
  </sheetViews>
  <sheetFormatPr defaultColWidth="9" defaultRowHeight="20"/>
  <cols>
    <col min="1" max="1" width="2" style="40" customWidth="1"/>
    <col min="2" max="2" width="40.19921875" style="40" customWidth="1"/>
    <col min="3" max="3" width="1.3984375" style="40" customWidth="1"/>
    <col min="4" max="4" width="6.69921875" style="40" customWidth="1"/>
    <col min="5" max="5" width="1.3984375" style="40" customWidth="1"/>
    <col min="6" max="6" width="17.3984375" style="40" customWidth="1"/>
    <col min="7" max="7" width="1.3984375" style="40" customWidth="1"/>
    <col min="8" max="8" width="17.19921875" style="40" customWidth="1"/>
    <col min="9" max="9" width="1.3984375" style="40" customWidth="1"/>
    <col min="10" max="10" width="12.19921875" style="40" customWidth="1"/>
    <col min="11" max="11" width="1.3984375" style="40" customWidth="1"/>
    <col min="12" max="12" width="13.5" style="40" customWidth="1"/>
    <col min="13" max="13" width="1.3984375" style="40" customWidth="1"/>
    <col min="14" max="14" width="17" style="40" customWidth="1"/>
    <col min="15" max="15" width="1.59765625" style="40" customWidth="1"/>
    <col min="16" max="16" width="13.59765625" style="40" customWidth="1"/>
    <col min="17" max="17" width="1.3984375" style="40" customWidth="1"/>
    <col min="18" max="18" width="16.19921875" style="40" customWidth="1"/>
    <col min="19" max="19" width="1.3984375" style="40" customWidth="1"/>
    <col min="20" max="20" width="16.69921875" style="40" customWidth="1"/>
    <col min="21" max="21" width="1.3984375" style="40" customWidth="1"/>
    <col min="22" max="22" width="13.19921875" style="40" customWidth="1"/>
    <col min="23" max="23" width="1.3984375" style="40" customWidth="1"/>
    <col min="24" max="24" width="13.69921875" style="40" customWidth="1"/>
    <col min="25" max="25" width="1.3984375" style="40" customWidth="1"/>
    <col min="26" max="26" width="16" style="40" customWidth="1"/>
    <col min="27" max="16384" width="9" style="40"/>
  </cols>
  <sheetData>
    <row r="1" spans="1:26" ht="20.5">
      <c r="A1" s="39" t="s">
        <v>103</v>
      </c>
      <c r="Z1" s="81" t="s">
        <v>126</v>
      </c>
    </row>
    <row r="2" spans="1:26" ht="21" customHeight="1">
      <c r="A2" s="39" t="s">
        <v>32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119"/>
      <c r="Y2" s="39"/>
      <c r="Z2" s="81" t="s">
        <v>127</v>
      </c>
    </row>
    <row r="3" spans="1:26" ht="21" customHeight="1">
      <c r="A3" s="39" t="s">
        <v>164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</row>
    <row r="4" spans="1:26" ht="21" customHeight="1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</row>
    <row r="5" spans="1:26" ht="21" customHeight="1">
      <c r="A5" s="41"/>
      <c r="B5" s="41"/>
      <c r="C5" s="41"/>
      <c r="D5" s="41"/>
      <c r="E5" s="41"/>
      <c r="F5" s="151" t="s">
        <v>51</v>
      </c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</row>
    <row r="6" spans="1:26" ht="21" customHeight="1">
      <c r="A6" s="41"/>
      <c r="B6" s="41"/>
      <c r="C6" s="41"/>
      <c r="D6" s="41"/>
      <c r="E6" s="41"/>
      <c r="F6" s="146" t="s">
        <v>72</v>
      </c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</row>
    <row r="7" spans="1:26" ht="21" customHeight="1">
      <c r="A7" s="41"/>
      <c r="B7" s="41"/>
      <c r="C7" s="41"/>
      <c r="D7" s="41"/>
      <c r="E7" s="41"/>
      <c r="F7" s="146" t="s">
        <v>36</v>
      </c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20"/>
      <c r="X7" s="120"/>
      <c r="Y7" s="120"/>
      <c r="Z7" s="120"/>
    </row>
    <row r="8" spans="1:26" ht="21" customHeight="1">
      <c r="C8" s="105"/>
      <c r="D8" s="148" t="s">
        <v>0</v>
      </c>
      <c r="E8" s="105"/>
      <c r="F8" s="102"/>
      <c r="G8" s="41"/>
      <c r="H8" s="102"/>
      <c r="I8" s="41"/>
      <c r="J8" s="154" t="s">
        <v>46</v>
      </c>
      <c r="K8" s="154"/>
      <c r="L8" s="154"/>
      <c r="M8" s="107"/>
      <c r="N8" s="146" t="s">
        <v>85</v>
      </c>
      <c r="O8" s="146"/>
      <c r="P8" s="146"/>
      <c r="Q8" s="146"/>
      <c r="R8" s="146"/>
      <c r="S8" s="146"/>
      <c r="T8" s="146"/>
      <c r="U8" s="41"/>
      <c r="V8" s="102"/>
      <c r="W8" s="41"/>
      <c r="X8" s="102"/>
      <c r="Y8" s="41"/>
      <c r="Z8" s="152" t="s">
        <v>45</v>
      </c>
    </row>
    <row r="9" spans="1:26" ht="21" customHeight="1">
      <c r="C9" s="105"/>
      <c r="D9" s="148"/>
      <c r="E9" s="105"/>
      <c r="F9" s="102"/>
      <c r="G9" s="41"/>
      <c r="H9" s="102"/>
      <c r="I9" s="41"/>
      <c r="J9" s="106" t="s">
        <v>61</v>
      </c>
      <c r="K9" s="107"/>
      <c r="L9" s="150" t="s">
        <v>7</v>
      </c>
      <c r="M9" s="107"/>
      <c r="N9" s="149" t="s">
        <v>171</v>
      </c>
      <c r="O9" s="149"/>
      <c r="P9" s="149"/>
      <c r="Q9" s="107"/>
      <c r="R9" s="152" t="s">
        <v>86</v>
      </c>
      <c r="S9" s="41"/>
      <c r="T9" s="152" t="s">
        <v>83</v>
      </c>
      <c r="U9" s="41"/>
      <c r="V9" s="102"/>
      <c r="W9" s="41"/>
      <c r="X9" s="102"/>
      <c r="Y9" s="41"/>
      <c r="Z9" s="152"/>
    </row>
    <row r="10" spans="1:26" ht="64.75" customHeight="1">
      <c r="A10" s="41"/>
      <c r="B10" s="41"/>
      <c r="C10" s="41"/>
      <c r="D10" s="149"/>
      <c r="E10" s="41"/>
      <c r="F10" s="108" t="s">
        <v>107</v>
      </c>
      <c r="G10" s="41"/>
      <c r="H10" s="108" t="s">
        <v>108</v>
      </c>
      <c r="I10" s="41"/>
      <c r="J10" s="108" t="s">
        <v>62</v>
      </c>
      <c r="K10" s="121"/>
      <c r="L10" s="149"/>
      <c r="M10" s="41"/>
      <c r="N10" s="108" t="s">
        <v>166</v>
      </c>
      <c r="O10" s="41"/>
      <c r="P10" s="108" t="s">
        <v>170</v>
      </c>
      <c r="Q10" s="41"/>
      <c r="R10" s="153"/>
      <c r="S10" s="41"/>
      <c r="T10" s="153"/>
      <c r="U10" s="41"/>
      <c r="V10" s="108" t="s">
        <v>109</v>
      </c>
      <c r="W10" s="41"/>
      <c r="X10" s="108" t="s">
        <v>31</v>
      </c>
      <c r="Y10" s="41"/>
      <c r="Z10" s="153"/>
    </row>
    <row r="11" spans="1:26" ht="21" customHeight="1">
      <c r="A11" s="40" t="s">
        <v>128</v>
      </c>
      <c r="F11" s="15">
        <v>125000000</v>
      </c>
      <c r="G11" s="15"/>
      <c r="H11" s="15">
        <v>102492000</v>
      </c>
      <c r="I11" s="15"/>
      <c r="J11" s="15">
        <v>1411521</v>
      </c>
      <c r="K11" s="15"/>
      <c r="L11" s="15">
        <v>-159597466</v>
      </c>
      <c r="M11" s="15"/>
      <c r="N11" s="15">
        <v>0</v>
      </c>
      <c r="O11" s="15"/>
      <c r="P11" s="15">
        <f>SUM(N11:N11)</f>
        <v>0</v>
      </c>
      <c r="Q11" s="15"/>
      <c r="R11" s="15">
        <v>650372</v>
      </c>
      <c r="S11" s="89"/>
      <c r="T11" s="15">
        <f>SUM(R11:R11)</f>
        <v>650372</v>
      </c>
      <c r="U11" s="89"/>
      <c r="V11" s="15">
        <f>SUM(F11:L11)+T11</f>
        <v>69956427</v>
      </c>
      <c r="W11" s="89"/>
      <c r="X11" s="15">
        <v>2600</v>
      </c>
      <c r="Y11" s="89"/>
      <c r="Z11" s="116">
        <f>SUM(V11:X11)</f>
        <v>69959027</v>
      </c>
    </row>
    <row r="12" spans="1:26" ht="21" customHeight="1">
      <c r="A12" s="40" t="s">
        <v>131</v>
      </c>
      <c r="F12" s="27">
        <v>0</v>
      </c>
      <c r="G12" s="15"/>
      <c r="H12" s="27">
        <v>0</v>
      </c>
      <c r="I12" s="15"/>
      <c r="J12" s="27">
        <v>0</v>
      </c>
      <c r="K12" s="15"/>
      <c r="L12" s="15">
        <f>'PL (9M)'!F24</f>
        <v>-18020665</v>
      </c>
      <c r="M12" s="15"/>
      <c r="N12" s="15">
        <v>0</v>
      </c>
      <c r="O12" s="15"/>
      <c r="P12" s="28">
        <f>SUM(N12:N12)</f>
        <v>0</v>
      </c>
      <c r="Q12" s="15"/>
      <c r="R12" s="15">
        <v>0</v>
      </c>
      <c r="T12" s="15">
        <f>SUM(R12:R12)</f>
        <v>0</v>
      </c>
      <c r="V12" s="15">
        <f>SUM(F12:L12)+T12</f>
        <v>-18020665</v>
      </c>
      <c r="X12" s="15">
        <v>0</v>
      </c>
      <c r="Z12" s="116">
        <f>SUM(V12:X12)</f>
        <v>-18020665</v>
      </c>
    </row>
    <row r="13" spans="1:26" s="39" customFormat="1" ht="21" customHeight="1" thickBot="1">
      <c r="A13" s="39" t="s">
        <v>168</v>
      </c>
      <c r="F13" s="23">
        <f>SUM(F11:F12)</f>
        <v>125000000</v>
      </c>
      <c r="G13" s="20"/>
      <c r="H13" s="23">
        <f>SUM(H11:H12)</f>
        <v>102492000</v>
      </c>
      <c r="I13" s="20"/>
      <c r="J13" s="23">
        <f>SUM(J11:J11)</f>
        <v>1411521</v>
      </c>
      <c r="K13" s="20"/>
      <c r="L13" s="23">
        <f>SUM(L11:L12)</f>
        <v>-177618131</v>
      </c>
      <c r="M13" s="20"/>
      <c r="N13" s="23">
        <f>SUM(N11:N12)</f>
        <v>0</v>
      </c>
      <c r="O13" s="20"/>
      <c r="P13" s="23">
        <f>SUM(N13:N13)</f>
        <v>0</v>
      </c>
      <c r="Q13" s="20"/>
      <c r="R13" s="23">
        <f>SUM(R11:R12)</f>
        <v>650372</v>
      </c>
      <c r="S13" s="97"/>
      <c r="T13" s="23">
        <f>SUM(T11:T12)</f>
        <v>650372</v>
      </c>
      <c r="U13" s="97"/>
      <c r="V13" s="23">
        <f>SUM(V11:V12)</f>
        <v>51935762</v>
      </c>
      <c r="W13" s="97"/>
      <c r="X13" s="23">
        <f>SUM(X11:X12)</f>
        <v>2600</v>
      </c>
      <c r="Y13" s="97"/>
      <c r="Z13" s="23">
        <f>SUM(Z11:Z12)</f>
        <v>51938362</v>
      </c>
    </row>
    <row r="14" spans="1:26" s="39" customFormat="1" ht="21" customHeight="1" thickTop="1"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97"/>
      <c r="T14" s="20"/>
      <c r="U14" s="97"/>
      <c r="V14" s="20"/>
      <c r="W14" s="97"/>
      <c r="X14" s="20"/>
      <c r="Y14" s="97"/>
      <c r="Z14" s="20"/>
    </row>
    <row r="15" spans="1:26" ht="21" customHeight="1">
      <c r="A15" s="40" t="s">
        <v>129</v>
      </c>
      <c r="F15" s="15">
        <v>125000000</v>
      </c>
      <c r="G15" s="15"/>
      <c r="H15" s="15">
        <v>102492000</v>
      </c>
      <c r="I15" s="15"/>
      <c r="J15" s="15">
        <v>1411521</v>
      </c>
      <c r="K15" s="15"/>
      <c r="L15" s="15">
        <v>-119834317</v>
      </c>
      <c r="M15" s="15"/>
      <c r="N15" s="15">
        <f>'PL (9M)'!F28</f>
        <v>0</v>
      </c>
      <c r="O15" s="15"/>
      <c r="P15" s="15">
        <f>SUM(N15)</f>
        <v>0</v>
      </c>
      <c r="Q15" s="15"/>
      <c r="R15" s="15">
        <v>0</v>
      </c>
      <c r="S15" s="89"/>
      <c r="T15" s="15">
        <f>SUM(R15:R15)</f>
        <v>0</v>
      </c>
      <c r="U15" s="89"/>
      <c r="V15" s="15">
        <f t="shared" ref="V15:V19" si="0">SUM(F15:L15)+T15</f>
        <v>109069204</v>
      </c>
      <c r="W15" s="89"/>
      <c r="X15" s="15">
        <v>724452</v>
      </c>
      <c r="Y15" s="89"/>
      <c r="Z15" s="34">
        <f>SUM(V15:X15)</f>
        <v>109793656</v>
      </c>
    </row>
    <row r="16" spans="1:26" ht="21" customHeight="1">
      <c r="A16" s="40" t="s">
        <v>140</v>
      </c>
      <c r="F16" s="26">
        <v>0</v>
      </c>
      <c r="G16" s="15"/>
      <c r="H16" s="26">
        <v>0</v>
      </c>
      <c r="I16" s="15"/>
      <c r="J16" s="15">
        <v>0</v>
      </c>
      <c r="K16" s="15"/>
      <c r="L16" s="26">
        <v>0</v>
      </c>
      <c r="M16" s="15"/>
      <c r="N16" s="15">
        <f>-L16</f>
        <v>0</v>
      </c>
      <c r="O16" s="15"/>
      <c r="P16" s="15">
        <f>SUM(N16)</f>
        <v>0</v>
      </c>
      <c r="Q16" s="15"/>
      <c r="R16" s="15">
        <v>0</v>
      </c>
      <c r="S16" s="15"/>
      <c r="T16" s="15">
        <f>SUM(F16:R16)</f>
        <v>0</v>
      </c>
      <c r="V16" s="15">
        <f t="shared" si="0"/>
        <v>0</v>
      </c>
      <c r="X16" s="116">
        <v>-22500</v>
      </c>
      <c r="Z16" s="15">
        <f t="shared" ref="Z16:Z19" si="1">SUM(V16:X16)</f>
        <v>-22500</v>
      </c>
    </row>
    <row r="17" spans="1:32" ht="21" customHeight="1">
      <c r="A17" s="40" t="s">
        <v>165</v>
      </c>
      <c r="D17" s="105"/>
      <c r="F17" s="15">
        <v>0</v>
      </c>
      <c r="H17" s="15">
        <v>0</v>
      </c>
      <c r="I17" s="15"/>
      <c r="J17" s="15">
        <v>0</v>
      </c>
      <c r="K17" s="15"/>
      <c r="L17" s="15">
        <v>384426</v>
      </c>
      <c r="M17" s="15"/>
      <c r="N17" s="15">
        <v>-384426</v>
      </c>
      <c r="O17" s="15"/>
      <c r="P17" s="15">
        <f t="shared" ref="P17:P19" si="2">SUM(N17)</f>
        <v>-384426</v>
      </c>
      <c r="Q17" s="15"/>
      <c r="R17" s="15">
        <v>0</v>
      </c>
      <c r="S17" s="15"/>
      <c r="T17" s="15">
        <f>SUM(P17:R17)</f>
        <v>-384426</v>
      </c>
      <c r="U17" s="89"/>
      <c r="V17" s="15">
        <f t="shared" si="0"/>
        <v>0</v>
      </c>
      <c r="W17" s="89"/>
      <c r="X17" s="15">
        <v>0</v>
      </c>
      <c r="Y17" s="89"/>
      <c r="Z17" s="15">
        <f>SUM(V17:X17)</f>
        <v>0</v>
      </c>
      <c r="AA17" s="89"/>
      <c r="AB17" s="15"/>
      <c r="AC17" s="89"/>
      <c r="AD17" s="15"/>
      <c r="AE17" s="89"/>
      <c r="AF17" s="116"/>
    </row>
    <row r="18" spans="1:32" ht="21" customHeight="1">
      <c r="A18" s="40" t="s">
        <v>116</v>
      </c>
      <c r="D18" s="41"/>
      <c r="F18" s="15">
        <v>0</v>
      </c>
      <c r="G18" s="15"/>
      <c r="H18" s="15">
        <v>0</v>
      </c>
      <c r="I18" s="15"/>
      <c r="J18" s="15">
        <v>0</v>
      </c>
      <c r="K18" s="15"/>
      <c r="L18" s="15">
        <v>0</v>
      </c>
      <c r="M18" s="15"/>
      <c r="N18" s="15">
        <f>-L18</f>
        <v>0</v>
      </c>
      <c r="O18" s="15"/>
      <c r="P18" s="15">
        <f t="shared" si="2"/>
        <v>0</v>
      </c>
      <c r="Q18" s="15"/>
      <c r="R18" s="15">
        <v>650372</v>
      </c>
      <c r="S18" s="89"/>
      <c r="T18" s="15">
        <f>SUM(P18:R18)</f>
        <v>650372</v>
      </c>
      <c r="U18" s="89"/>
      <c r="V18" s="15">
        <f t="shared" si="0"/>
        <v>650372</v>
      </c>
      <c r="W18" s="89"/>
      <c r="X18" s="15">
        <v>-650372</v>
      </c>
      <c r="Y18" s="89"/>
      <c r="Z18" s="15">
        <f t="shared" si="1"/>
        <v>0</v>
      </c>
    </row>
    <row r="19" spans="1:32" ht="21" customHeight="1">
      <c r="A19" s="111" t="s">
        <v>131</v>
      </c>
      <c r="B19" s="47"/>
      <c r="D19" s="110"/>
      <c r="F19" s="15">
        <v>0</v>
      </c>
      <c r="G19" s="118"/>
      <c r="H19" s="15">
        <v>0</v>
      </c>
      <c r="I19" s="118"/>
      <c r="J19" s="15">
        <v>0</v>
      </c>
      <c r="K19" s="118"/>
      <c r="L19" s="118">
        <f>'PL (9M)'!H32</f>
        <v>-26597522</v>
      </c>
      <c r="M19" s="118"/>
      <c r="N19" s="118">
        <f>'PL (9M)'!H28</f>
        <v>384426</v>
      </c>
      <c r="O19" s="118"/>
      <c r="P19" s="15">
        <f t="shared" si="2"/>
        <v>384426</v>
      </c>
      <c r="Q19" s="118"/>
      <c r="R19" s="15">
        <v>0</v>
      </c>
      <c r="S19" s="118"/>
      <c r="T19" s="15">
        <f>SUM(P19:R19)</f>
        <v>384426</v>
      </c>
      <c r="U19" s="118"/>
      <c r="V19" s="15">
        <f t="shared" si="0"/>
        <v>-26213096</v>
      </c>
      <c r="W19" s="118"/>
      <c r="X19" s="12">
        <f>'PL (9M)'!H33</f>
        <v>-48980</v>
      </c>
      <c r="Y19" s="118"/>
      <c r="Z19" s="15">
        <f t="shared" si="1"/>
        <v>-26262076</v>
      </c>
    </row>
    <row r="20" spans="1:32" ht="21" customHeight="1" thickBot="1">
      <c r="A20" s="39" t="s">
        <v>167</v>
      </c>
      <c r="B20" s="47"/>
      <c r="D20" s="110"/>
      <c r="F20" s="122">
        <f>SUM(F15:F19)</f>
        <v>125000000</v>
      </c>
      <c r="G20" s="123"/>
      <c r="H20" s="122">
        <f>SUM(H15:H19)</f>
        <v>102492000</v>
      </c>
      <c r="I20" s="123"/>
      <c r="J20" s="122">
        <f>SUM(J15:J19)</f>
        <v>1411521</v>
      </c>
      <c r="K20" s="123"/>
      <c r="L20" s="122">
        <f>SUM(L15:L19)</f>
        <v>-146047413</v>
      </c>
      <c r="M20" s="123"/>
      <c r="N20" s="122">
        <f>SUM(N15:N19)</f>
        <v>0</v>
      </c>
      <c r="O20" s="123"/>
      <c r="P20" s="122">
        <f>SUM(P15:P19)</f>
        <v>0</v>
      </c>
      <c r="Q20" s="123"/>
      <c r="R20" s="122">
        <f>SUM(R15:R19)</f>
        <v>650372</v>
      </c>
      <c r="S20" s="123"/>
      <c r="T20" s="122">
        <f>SUM(T15:T19)</f>
        <v>650372</v>
      </c>
      <c r="U20" s="123"/>
      <c r="V20" s="122">
        <f>SUM(V15:V19)</f>
        <v>83506480</v>
      </c>
      <c r="W20" s="123"/>
      <c r="X20" s="122">
        <f>SUM(X15:X19)</f>
        <v>2600</v>
      </c>
      <c r="Y20" s="123"/>
      <c r="Z20" s="122">
        <f>SUM(Z15:Z19)</f>
        <v>83509080</v>
      </c>
    </row>
    <row r="21" spans="1:32" ht="21" customHeight="1" thickTop="1">
      <c r="A21" s="41"/>
      <c r="B21" s="41"/>
      <c r="C21" s="41"/>
      <c r="D21" s="124"/>
      <c r="E21" s="41"/>
      <c r="F21" s="41"/>
      <c r="G21" s="41"/>
      <c r="H21" s="41"/>
      <c r="I21" s="41"/>
      <c r="J21" s="41"/>
      <c r="K21" s="41"/>
      <c r="L21" s="125"/>
      <c r="M21" s="125"/>
      <c r="N21" s="125"/>
      <c r="O21" s="125"/>
      <c r="P21" s="125"/>
      <c r="Q21" s="125"/>
      <c r="S21" s="41"/>
      <c r="T21" s="41"/>
      <c r="U21" s="41"/>
      <c r="V21" s="41"/>
      <c r="W21" s="41"/>
      <c r="X21" s="41"/>
      <c r="Y21" s="41"/>
      <c r="Z21" s="41"/>
    </row>
    <row r="27" spans="1:32" ht="21" customHeight="1">
      <c r="F27" s="55"/>
      <c r="H27" s="55"/>
      <c r="J27" s="55"/>
      <c r="L27" s="55"/>
      <c r="N27" s="55"/>
      <c r="P27" s="55"/>
      <c r="R27" s="55"/>
      <c r="T27" s="55"/>
      <c r="V27" s="55"/>
      <c r="X27" s="55"/>
      <c r="Z27" s="55"/>
    </row>
    <row r="28" spans="1:32"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118"/>
      <c r="Z28" s="118"/>
    </row>
  </sheetData>
  <mergeCells count="11">
    <mergeCell ref="D8:D10"/>
    <mergeCell ref="L9:L10"/>
    <mergeCell ref="F5:Z5"/>
    <mergeCell ref="F6:Z6"/>
    <mergeCell ref="Z8:Z10"/>
    <mergeCell ref="J8:L8"/>
    <mergeCell ref="T9:T10"/>
    <mergeCell ref="F7:V7"/>
    <mergeCell ref="R9:R10"/>
    <mergeCell ref="N9:P9"/>
    <mergeCell ref="N8:T8"/>
  </mergeCells>
  <pageMargins left="0.98425196850393704" right="0.59055118110236227" top="0.98425196850393704" bottom="0.59055118110236227" header="0.59055118110236227" footer="0.59055118110236227"/>
  <pageSetup paperSize="9" scale="60" firstPageNumber="5" fitToHeight="0" orientation="landscape" useFirstPageNumber="1" r:id="rId1"/>
  <headerFooter>
    <oddFooter>&amp;L&amp;"Angsana New,Regular"&amp;K000000The condensed notes to the interim financial information are an integral part of this interim financial information.
&amp;C&amp;"Angsana New,Regular"&amp;K000000- &amp;P -</oddFooter>
  </headerFooter>
  <ignoredErrors>
    <ignoredError sqref="J13" formulaRange="1"/>
    <ignoredError sqref="Z13 V13 T13 T16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  <pageSetUpPr fitToPage="1"/>
  </sheetPr>
  <dimension ref="A1:AI53"/>
  <sheetViews>
    <sheetView view="pageBreakPreview" zoomScale="70" zoomScaleNormal="85" zoomScaleSheetLayoutView="70" workbookViewId="0">
      <selection activeCell="P50" sqref="P50"/>
    </sheetView>
  </sheetViews>
  <sheetFormatPr defaultColWidth="9" defaultRowHeight="20"/>
  <cols>
    <col min="1" max="1" width="2" style="40" customWidth="1"/>
    <col min="2" max="2" width="40.3984375" style="40" customWidth="1"/>
    <col min="3" max="3" width="1.3984375" style="40" customWidth="1"/>
    <col min="4" max="4" width="5.8984375" style="40" customWidth="1"/>
    <col min="5" max="5" width="1.3984375" style="40" customWidth="1"/>
    <col min="6" max="6" width="14.59765625" style="40" customWidth="1"/>
    <col min="7" max="7" width="1.3984375" style="40" customWidth="1"/>
    <col min="8" max="8" width="17" style="40" customWidth="1"/>
    <col min="9" max="9" width="1.3984375" style="40" customWidth="1"/>
    <col min="10" max="10" width="15.19921875" style="40" customWidth="1"/>
    <col min="11" max="11" width="1.3984375" style="40" customWidth="1"/>
    <col min="12" max="12" width="13.09765625" style="40" customWidth="1"/>
    <col min="13" max="13" width="1.3984375" style="40" customWidth="1"/>
    <col min="14" max="14" width="14.69921875" style="40" customWidth="1"/>
    <col min="15" max="15" width="1.3984375" style="40" customWidth="1"/>
    <col min="16" max="16" width="15.8984375" style="40" customWidth="1"/>
    <col min="17" max="17" width="1.3984375" style="40" customWidth="1"/>
    <col min="18" max="18" width="16.09765625" style="40" customWidth="1"/>
    <col min="19" max="19" width="1.3984375" style="40" customWidth="1"/>
    <col min="20" max="20" width="15.59765625" style="40" customWidth="1"/>
    <col min="21" max="21" width="1.3984375" style="40" customWidth="1"/>
    <col min="22" max="22" width="16.69921875" style="40" customWidth="1"/>
    <col min="23" max="16384" width="9" style="40"/>
  </cols>
  <sheetData>
    <row r="1" spans="1:22" ht="20.5">
      <c r="A1" s="39" t="s">
        <v>103</v>
      </c>
      <c r="V1" s="81" t="s">
        <v>126</v>
      </c>
    </row>
    <row r="2" spans="1:22" ht="21" customHeight="1">
      <c r="A2" s="39" t="s">
        <v>32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81"/>
      <c r="S2" s="39"/>
      <c r="T2" s="81"/>
      <c r="U2" s="39"/>
      <c r="V2" s="81" t="s">
        <v>127</v>
      </c>
    </row>
    <row r="3" spans="1:22" ht="21" customHeight="1">
      <c r="A3" s="39" t="s">
        <v>164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</row>
    <row r="4" spans="1:22" ht="21" customHeight="1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</row>
    <row r="5" spans="1:22" ht="21" customHeight="1">
      <c r="A5" s="41"/>
      <c r="B5" s="41"/>
      <c r="C5" s="41"/>
      <c r="D5" s="41"/>
      <c r="E5" s="41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4"/>
      <c r="S5" s="103"/>
      <c r="T5" s="104"/>
      <c r="U5" s="103"/>
      <c r="V5" s="104" t="s">
        <v>51</v>
      </c>
    </row>
    <row r="6" spans="1:22" ht="21" customHeight="1">
      <c r="A6" s="41"/>
      <c r="B6" s="41"/>
      <c r="C6" s="41"/>
      <c r="D6" s="41"/>
      <c r="E6" s="41"/>
      <c r="F6" s="146" t="s">
        <v>73</v>
      </c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ht="21" customHeight="1">
      <c r="C7" s="105"/>
      <c r="D7" s="105"/>
      <c r="E7" s="105"/>
      <c r="F7" s="156" t="s">
        <v>107</v>
      </c>
      <c r="G7" s="41"/>
      <c r="H7" s="156" t="s">
        <v>108</v>
      </c>
      <c r="I7" s="41"/>
      <c r="J7" s="155" t="s">
        <v>46</v>
      </c>
      <c r="K7" s="155"/>
      <c r="L7" s="155"/>
      <c r="M7" s="41"/>
      <c r="N7" s="146" t="s">
        <v>84</v>
      </c>
      <c r="O7" s="146"/>
      <c r="P7" s="146"/>
      <c r="Q7" s="146"/>
      <c r="R7" s="146"/>
      <c r="S7" s="146"/>
      <c r="T7" s="146"/>
      <c r="U7" s="41"/>
      <c r="V7" s="156" t="s">
        <v>45</v>
      </c>
    </row>
    <row r="8" spans="1:22" ht="21" customHeight="1">
      <c r="C8" s="105"/>
      <c r="D8" s="105"/>
      <c r="E8" s="105"/>
      <c r="F8" s="152"/>
      <c r="G8" s="41"/>
      <c r="H8" s="152"/>
      <c r="I8" s="41"/>
      <c r="J8" s="50" t="s">
        <v>61</v>
      </c>
      <c r="K8" s="107"/>
      <c r="L8" s="150" t="s">
        <v>7</v>
      </c>
      <c r="M8" s="41"/>
      <c r="N8" s="149" t="s">
        <v>171</v>
      </c>
      <c r="O8" s="149"/>
      <c r="P8" s="149"/>
      <c r="Q8" s="41"/>
      <c r="R8" s="157" t="s">
        <v>87</v>
      </c>
      <c r="S8" s="41"/>
      <c r="T8" s="159" t="s">
        <v>83</v>
      </c>
      <c r="U8" s="41"/>
      <c r="V8" s="152"/>
    </row>
    <row r="9" spans="1:22" ht="21" customHeight="1">
      <c r="C9" s="105"/>
      <c r="D9" s="105"/>
      <c r="E9" s="105"/>
      <c r="F9" s="152"/>
      <c r="G9" s="41"/>
      <c r="H9" s="152"/>
      <c r="I9" s="41"/>
      <c r="J9" s="156" t="s">
        <v>62</v>
      </c>
      <c r="K9" s="107"/>
      <c r="L9" s="148"/>
      <c r="M9" s="41"/>
      <c r="N9" s="152" t="s">
        <v>166</v>
      </c>
      <c r="O9" s="41"/>
      <c r="P9" s="152" t="s">
        <v>170</v>
      </c>
      <c r="Q9" s="41"/>
      <c r="R9" s="157"/>
      <c r="S9" s="41"/>
      <c r="T9" s="159"/>
      <c r="U9" s="41"/>
      <c r="V9" s="152"/>
    </row>
    <row r="10" spans="1:22" ht="21" customHeight="1">
      <c r="F10" s="152"/>
      <c r="G10" s="41"/>
      <c r="H10" s="152"/>
      <c r="I10" s="41"/>
      <c r="J10" s="152"/>
      <c r="K10" s="41"/>
      <c r="L10" s="148"/>
      <c r="N10" s="152"/>
      <c r="P10" s="152"/>
      <c r="R10" s="157"/>
      <c r="T10" s="159"/>
      <c r="V10" s="152"/>
    </row>
    <row r="11" spans="1:22" ht="21" customHeight="1">
      <c r="A11" s="41"/>
      <c r="B11" s="41"/>
      <c r="C11" s="41"/>
      <c r="D11" s="50" t="s">
        <v>0</v>
      </c>
      <c r="E11" s="41"/>
      <c r="F11" s="153"/>
      <c r="G11" s="41"/>
      <c r="H11" s="153"/>
      <c r="I11" s="41"/>
      <c r="J11" s="153"/>
      <c r="K11" s="41"/>
      <c r="L11" s="149"/>
      <c r="M11" s="41"/>
      <c r="N11" s="153"/>
      <c r="O11" s="41"/>
      <c r="P11" s="153"/>
      <c r="Q11" s="41"/>
      <c r="R11" s="158"/>
      <c r="S11" s="41"/>
      <c r="T11" s="160"/>
      <c r="U11" s="41"/>
      <c r="V11" s="153"/>
    </row>
    <row r="12" spans="1:22" ht="21" customHeight="1">
      <c r="A12" s="109" t="s">
        <v>128</v>
      </c>
      <c r="B12" s="109"/>
      <c r="D12" s="110"/>
      <c r="F12" s="15">
        <v>125000000</v>
      </c>
      <c r="G12" s="15"/>
      <c r="H12" s="15">
        <v>102492000</v>
      </c>
      <c r="I12" s="15"/>
      <c r="J12" s="15">
        <v>1411521</v>
      </c>
      <c r="K12" s="15"/>
      <c r="L12" s="15">
        <v>-159596355</v>
      </c>
      <c r="M12" s="15"/>
      <c r="N12" s="15">
        <v>0</v>
      </c>
      <c r="O12" s="15"/>
      <c r="P12" s="15">
        <f>SUM(N12:N12)</f>
        <v>0</v>
      </c>
      <c r="Q12" s="15"/>
      <c r="R12" s="15">
        <v>650372</v>
      </c>
      <c r="S12" s="15"/>
      <c r="T12" s="15">
        <f>SUM(R12:R12)</f>
        <v>650372</v>
      </c>
      <c r="U12" s="15"/>
      <c r="V12" s="15">
        <f>SUM(F12:L12)+T12</f>
        <v>69957538</v>
      </c>
    </row>
    <row r="13" spans="1:22" ht="21" customHeight="1">
      <c r="A13" s="111" t="s">
        <v>131</v>
      </c>
      <c r="B13" s="47"/>
      <c r="D13" s="110"/>
      <c r="F13" s="28">
        <v>0</v>
      </c>
      <c r="G13" s="15"/>
      <c r="H13" s="28">
        <v>0</v>
      </c>
      <c r="I13" s="15"/>
      <c r="J13" s="28">
        <v>0</v>
      </c>
      <c r="K13" s="15"/>
      <c r="L13" s="28">
        <f>'PL (9M)'!J24</f>
        <v>-18020430</v>
      </c>
      <c r="M13" s="15"/>
      <c r="N13" s="15">
        <v>0</v>
      </c>
      <c r="O13" s="15"/>
      <c r="P13" s="28">
        <f>SUM(N13:N13)</f>
        <v>0</v>
      </c>
      <c r="Q13" s="15"/>
      <c r="R13" s="28">
        <v>0</v>
      </c>
      <c r="S13" s="15"/>
      <c r="T13" s="28">
        <f>SUM(R13:R13)</f>
        <v>0</v>
      </c>
      <c r="U13" s="15"/>
      <c r="V13" s="28">
        <f>SUM(F13:L13)+T13</f>
        <v>-18020430</v>
      </c>
    </row>
    <row r="14" spans="1:22" s="39" customFormat="1" ht="21" customHeight="1" thickBot="1">
      <c r="A14" s="39" t="s">
        <v>168</v>
      </c>
      <c r="B14" s="112"/>
      <c r="D14" s="113"/>
      <c r="F14" s="23">
        <f>SUM(F12:F13)</f>
        <v>125000000</v>
      </c>
      <c r="G14" s="20"/>
      <c r="H14" s="23">
        <f>SUM(H12:H13)</f>
        <v>102492000</v>
      </c>
      <c r="I14" s="20"/>
      <c r="J14" s="23">
        <f>SUM(J12:J13)</f>
        <v>1411521</v>
      </c>
      <c r="K14" s="20"/>
      <c r="L14" s="23">
        <f>SUM(L12:L13)</f>
        <v>-177616785</v>
      </c>
      <c r="M14" s="20"/>
      <c r="N14" s="23">
        <f>SUM(N12:N13)</f>
        <v>0</v>
      </c>
      <c r="O14" s="20"/>
      <c r="P14" s="23">
        <f>SUM(P12:P13)</f>
        <v>0</v>
      </c>
      <c r="Q14" s="20"/>
      <c r="R14" s="23">
        <f>SUM(R12:R13)</f>
        <v>650372</v>
      </c>
      <c r="S14" s="20"/>
      <c r="T14" s="23">
        <f>SUM(N14:R14)</f>
        <v>650372</v>
      </c>
      <c r="U14" s="20"/>
      <c r="V14" s="23">
        <f>SUM(F14:L14)+T14</f>
        <v>51937108</v>
      </c>
    </row>
    <row r="15" spans="1:22" s="39" customFormat="1" ht="21" customHeight="1" thickTop="1">
      <c r="A15" s="114"/>
      <c r="B15" s="112"/>
      <c r="D15" s="113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</row>
    <row r="16" spans="1:22" ht="21" customHeight="1">
      <c r="A16" s="40" t="s">
        <v>129</v>
      </c>
      <c r="B16" s="47"/>
      <c r="D16" s="110"/>
      <c r="F16" s="15">
        <v>125000000</v>
      </c>
      <c r="G16" s="15"/>
      <c r="H16" s="15">
        <v>102492000</v>
      </c>
      <c r="I16" s="15"/>
      <c r="J16" s="15">
        <v>1411521</v>
      </c>
      <c r="K16" s="15"/>
      <c r="L16" s="15">
        <v>-119900791</v>
      </c>
      <c r="M16" s="15"/>
      <c r="N16" s="15">
        <v>0</v>
      </c>
      <c r="O16" s="15"/>
      <c r="P16" s="15">
        <f>SUM(N16:O16)</f>
        <v>0</v>
      </c>
      <c r="Q16" s="15"/>
      <c r="R16" s="15">
        <v>0</v>
      </c>
      <c r="S16" s="15"/>
      <c r="T16" s="15">
        <f>SUM(R16:R16)</f>
        <v>0</v>
      </c>
      <c r="U16" s="15"/>
      <c r="V16" s="15">
        <f>SUM(F16:L16)+T16</f>
        <v>109002730</v>
      </c>
    </row>
    <row r="17" spans="1:35" ht="21" customHeight="1">
      <c r="A17" s="109" t="s">
        <v>117</v>
      </c>
      <c r="B17" s="109"/>
      <c r="D17" s="41"/>
      <c r="F17" s="15">
        <v>0</v>
      </c>
      <c r="G17" s="15"/>
      <c r="H17" s="15">
        <v>0</v>
      </c>
      <c r="I17" s="15"/>
      <c r="J17" s="15">
        <v>0</v>
      </c>
      <c r="K17" s="15"/>
      <c r="L17" s="15">
        <v>0</v>
      </c>
      <c r="M17" s="15"/>
      <c r="N17" s="15">
        <v>0</v>
      </c>
      <c r="O17" s="15"/>
      <c r="P17" s="115">
        <f>SUM(N17:O17)</f>
        <v>0</v>
      </c>
      <c r="Q17" s="15"/>
      <c r="R17" s="15">
        <v>650372</v>
      </c>
      <c r="S17" s="15"/>
      <c r="T17" s="15">
        <f>SUM(N17:R17)</f>
        <v>650372</v>
      </c>
      <c r="U17" s="15"/>
      <c r="V17" s="15">
        <f>SUM(F17:L17)+T17</f>
        <v>650372</v>
      </c>
    </row>
    <row r="18" spans="1:35" ht="21" customHeight="1">
      <c r="A18" s="40" t="s">
        <v>165</v>
      </c>
      <c r="C18" s="105"/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384426</v>
      </c>
      <c r="L18" s="15">
        <f>-N18</f>
        <v>384426</v>
      </c>
      <c r="M18" s="15">
        <v>-384426</v>
      </c>
      <c r="N18" s="15">
        <f>-N19</f>
        <v>-384426</v>
      </c>
      <c r="O18" s="15"/>
      <c r="P18" s="115">
        <f>SUM(N18:O18)</f>
        <v>-384426</v>
      </c>
      <c r="Q18" s="15"/>
      <c r="R18" s="15">
        <v>0</v>
      </c>
      <c r="S18" s="15">
        <f t="shared" ref="S18" si="0">SUM(M18)</f>
        <v>-384426</v>
      </c>
      <c r="T18" s="15">
        <f>SUM(P18:R18)</f>
        <v>-384426</v>
      </c>
      <c r="U18" s="15">
        <v>0</v>
      </c>
      <c r="V18" s="15">
        <v>0</v>
      </c>
      <c r="W18" s="15"/>
      <c r="X18" s="89"/>
      <c r="Y18" s="15"/>
      <c r="Z18" s="89"/>
      <c r="AA18" s="15"/>
      <c r="AB18" s="89"/>
      <c r="AC18" s="15"/>
      <c r="AD18" s="89"/>
      <c r="AE18" s="15"/>
      <c r="AF18" s="89"/>
      <c r="AG18" s="15"/>
      <c r="AH18" s="89"/>
      <c r="AI18" s="116"/>
    </row>
    <row r="19" spans="1:35" ht="21" customHeight="1">
      <c r="A19" s="40" t="s">
        <v>131</v>
      </c>
      <c r="D19" s="110"/>
      <c r="F19" s="15">
        <v>0</v>
      </c>
      <c r="G19" s="15"/>
      <c r="H19" s="15">
        <v>0</v>
      </c>
      <c r="I19" s="15"/>
      <c r="J19" s="15">
        <v>0</v>
      </c>
      <c r="K19" s="15"/>
      <c r="L19" s="15">
        <f>'PL (9M)'!L32</f>
        <v>-26625022</v>
      </c>
      <c r="M19" s="15"/>
      <c r="N19" s="15">
        <f>'PL (9M)'!L28</f>
        <v>384426</v>
      </c>
      <c r="O19" s="15"/>
      <c r="P19" s="32">
        <f>SUM(N19:O19)</f>
        <v>384426</v>
      </c>
      <c r="Q19" s="15"/>
      <c r="R19" s="15">
        <v>0</v>
      </c>
      <c r="S19" s="15"/>
      <c r="T19" s="15">
        <f>SUM(P19:R19)</f>
        <v>384426</v>
      </c>
      <c r="U19" s="15"/>
      <c r="V19" s="15">
        <f>SUM(F19:L19)+T19</f>
        <v>-26240596</v>
      </c>
    </row>
    <row r="20" spans="1:35" s="39" customFormat="1" ht="21" customHeight="1" thickBot="1">
      <c r="A20" s="114" t="s">
        <v>169</v>
      </c>
      <c r="B20" s="112"/>
      <c r="D20" s="113"/>
      <c r="F20" s="23">
        <f>SUM(F16:F19)</f>
        <v>125000000</v>
      </c>
      <c r="G20" s="20"/>
      <c r="H20" s="23">
        <f>SUM(H16:H19)</f>
        <v>102492000</v>
      </c>
      <c r="I20" s="20"/>
      <c r="J20" s="23">
        <f>SUM(J16:J19)</f>
        <v>1411521</v>
      </c>
      <c r="K20" s="20"/>
      <c r="L20" s="23">
        <f>SUM(L16:L19)</f>
        <v>-146141387</v>
      </c>
      <c r="M20" s="20"/>
      <c r="N20" s="23">
        <f>SUM(N16:N19)</f>
        <v>0</v>
      </c>
      <c r="O20" s="20"/>
      <c r="P20" s="23">
        <f>SUM(P16:P19)</f>
        <v>0</v>
      </c>
      <c r="Q20" s="20"/>
      <c r="R20" s="23">
        <f>SUM(R16:R19)</f>
        <v>650372</v>
      </c>
      <c r="S20" s="20"/>
      <c r="T20" s="23">
        <f>SUM(T16:T19)</f>
        <v>650372</v>
      </c>
      <c r="U20" s="20"/>
      <c r="V20" s="23">
        <f>SUM(V16:V19)</f>
        <v>83412506</v>
      </c>
    </row>
    <row r="21" spans="1:35" ht="20.75" customHeight="1" thickTop="1">
      <c r="A21" s="39"/>
      <c r="D21" s="117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</row>
    <row r="25" spans="1:35" ht="21" customHeight="1"/>
    <row r="26" spans="1:35" ht="21" customHeight="1"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</row>
    <row r="27" spans="1:35" ht="21" customHeight="1"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</row>
    <row r="28" spans="1:35" ht="21" customHeight="1"/>
    <row r="29" spans="1:35" ht="21" customHeight="1"/>
    <row r="53" spans="1:1">
      <c r="A53" s="40" t="s">
        <v>153</v>
      </c>
    </row>
  </sheetData>
  <mergeCells count="13">
    <mergeCell ref="F6:V6"/>
    <mergeCell ref="J7:L7"/>
    <mergeCell ref="J9:J11"/>
    <mergeCell ref="L8:L11"/>
    <mergeCell ref="R8:R11"/>
    <mergeCell ref="T8:T11"/>
    <mergeCell ref="N9:N11"/>
    <mergeCell ref="P9:P11"/>
    <mergeCell ref="N8:P8"/>
    <mergeCell ref="N7:T7"/>
    <mergeCell ref="F7:F11"/>
    <mergeCell ref="H7:H11"/>
    <mergeCell ref="V7:V11"/>
  </mergeCells>
  <pageMargins left="0.78740157480314965" right="0.59055118110236227" top="0.98425196850393704" bottom="0.59055118110236227" header="0.59055118110236227" footer="0.59055118110236227"/>
  <pageSetup paperSize="9" scale="71" firstPageNumber="6" fitToHeight="0" orientation="landscape" useFirstPageNumber="1" r:id="rId1"/>
  <headerFooter>
    <oddFooter>&amp;L&amp;"Angsana New,Regular"&amp;K000000The condensed notes to the interim financial information are an integral part of this interim financial information.
&amp;C&amp;"Angsana New,Regular"&amp;K000000-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  <pageSetUpPr fitToPage="1"/>
  </sheetPr>
  <dimension ref="A1:L88"/>
  <sheetViews>
    <sheetView topLeftCell="A59" zoomScale="85" zoomScaleNormal="85" zoomScaleSheetLayoutView="110" workbookViewId="0">
      <selection activeCell="C67" sqref="C67"/>
    </sheetView>
  </sheetViews>
  <sheetFormatPr defaultColWidth="9" defaultRowHeight="20"/>
  <cols>
    <col min="1" max="2" width="1.3984375" style="40" customWidth="1"/>
    <col min="3" max="3" width="60.19921875" style="40" customWidth="1"/>
    <col min="4" max="4" width="2.69921875" style="41" customWidth="1"/>
    <col min="5" max="5" width="1" style="40" customWidth="1"/>
    <col min="6" max="6" width="16.59765625" style="40" customWidth="1"/>
    <col min="7" max="7" width="1" style="40" customWidth="1"/>
    <col min="8" max="8" width="16.59765625" style="40" customWidth="1"/>
    <col min="9" max="9" width="1" style="40" customWidth="1"/>
    <col min="10" max="10" width="16.59765625" style="40" customWidth="1"/>
    <col min="11" max="11" width="1" style="40" customWidth="1"/>
    <col min="12" max="12" width="16.59765625" style="40" customWidth="1"/>
    <col min="13" max="16384" width="9" style="40"/>
  </cols>
  <sheetData>
    <row r="1" spans="1:12" ht="20.5">
      <c r="A1" s="39" t="s">
        <v>103</v>
      </c>
      <c r="L1" s="81" t="s">
        <v>126</v>
      </c>
    </row>
    <row r="2" spans="1:12" ht="21.75" customHeight="1">
      <c r="A2" s="39" t="s">
        <v>29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81" t="s">
        <v>127</v>
      </c>
    </row>
    <row r="3" spans="1:12" ht="21.75" customHeight="1">
      <c r="A3" s="39" t="s">
        <v>164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ht="21.5" customHeight="1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pans="1:12" ht="21.75" customHeight="1">
      <c r="E5" s="82"/>
      <c r="F5" s="83"/>
      <c r="G5" s="83"/>
      <c r="H5" s="144" t="s">
        <v>51</v>
      </c>
      <c r="I5" s="144"/>
      <c r="J5" s="144"/>
      <c r="K5" s="144"/>
      <c r="L5" s="144"/>
    </row>
    <row r="6" spans="1:12" ht="21.75" customHeight="1">
      <c r="E6" s="82"/>
      <c r="F6" s="146" t="s">
        <v>72</v>
      </c>
      <c r="G6" s="146"/>
      <c r="H6" s="146"/>
      <c r="I6" s="84"/>
      <c r="J6" s="147" t="s">
        <v>73</v>
      </c>
      <c r="K6" s="147"/>
      <c r="L6" s="147"/>
    </row>
    <row r="7" spans="1:12" ht="21.75" customHeight="1">
      <c r="D7" s="85"/>
      <c r="E7" s="41"/>
      <c r="F7" s="86">
        <v>2025</v>
      </c>
      <c r="G7" s="41"/>
      <c r="H7" s="86">
        <v>2024</v>
      </c>
      <c r="I7" s="41"/>
      <c r="J7" s="86">
        <v>2025</v>
      </c>
      <c r="K7" s="41"/>
      <c r="L7" s="86">
        <v>2024</v>
      </c>
    </row>
    <row r="8" spans="1:12" ht="21.75" customHeight="1">
      <c r="A8" s="39" t="s">
        <v>22</v>
      </c>
      <c r="B8" s="39"/>
      <c r="C8" s="39"/>
      <c r="L8" s="41"/>
    </row>
    <row r="9" spans="1:12" ht="21.75" customHeight="1">
      <c r="A9" s="40" t="s">
        <v>42</v>
      </c>
      <c r="F9" s="55">
        <f>'PL (9M)'!F24</f>
        <v>-18020665</v>
      </c>
      <c r="H9" s="55">
        <f>'PL (9M)'!H20</f>
        <v>-26495480</v>
      </c>
      <c r="J9" s="55">
        <f>'PL (9M)'!J24</f>
        <v>-18020430</v>
      </c>
      <c r="K9" s="55"/>
      <c r="L9" s="55">
        <f>'PL (9M)'!L20</f>
        <v>-26474000</v>
      </c>
    </row>
    <row r="10" spans="1:12" ht="21.75" customHeight="1">
      <c r="A10" s="87" t="s">
        <v>63</v>
      </c>
      <c r="J10" s="55"/>
      <c r="K10" s="55"/>
      <c r="L10" s="55"/>
    </row>
    <row r="11" spans="1:12" ht="21.75" customHeight="1">
      <c r="A11" s="87"/>
      <c r="B11" s="87"/>
      <c r="C11" s="39" t="s">
        <v>64</v>
      </c>
      <c r="J11" s="55"/>
      <c r="K11" s="55"/>
      <c r="L11" s="55"/>
    </row>
    <row r="12" spans="1:12" ht="21.75" customHeight="1">
      <c r="C12" s="40" t="s">
        <v>92</v>
      </c>
      <c r="D12" s="88"/>
      <c r="F12" s="55">
        <v>1171255</v>
      </c>
      <c r="G12" s="55"/>
      <c r="H12" s="55">
        <v>552099</v>
      </c>
      <c r="I12" s="55"/>
      <c r="J12" s="55">
        <v>1208685</v>
      </c>
      <c r="K12" s="55"/>
      <c r="L12" s="55">
        <v>785688</v>
      </c>
    </row>
    <row r="13" spans="1:12" ht="21.75" customHeight="1">
      <c r="B13" s="89"/>
      <c r="C13" s="90" t="s">
        <v>23</v>
      </c>
      <c r="D13" s="88"/>
      <c r="F13" s="55">
        <v>7082280</v>
      </c>
      <c r="G13" s="55"/>
      <c r="H13" s="55">
        <v>4658702</v>
      </c>
      <c r="I13" s="55"/>
      <c r="J13" s="55">
        <v>7082280</v>
      </c>
      <c r="K13" s="55"/>
      <c r="L13" s="55">
        <v>4417680</v>
      </c>
    </row>
    <row r="14" spans="1:12" ht="21.75" customHeight="1">
      <c r="C14" s="40" t="s">
        <v>142</v>
      </c>
      <c r="D14" s="88"/>
      <c r="F14" s="55">
        <v>426028</v>
      </c>
      <c r="G14" s="55"/>
      <c r="H14" s="55">
        <v>364430</v>
      </c>
      <c r="I14" s="55"/>
      <c r="J14" s="55">
        <v>426028</v>
      </c>
      <c r="K14" s="55"/>
      <c r="L14" s="55">
        <v>364430</v>
      </c>
    </row>
    <row r="15" spans="1:12" ht="21.75" customHeight="1">
      <c r="C15" s="40" t="s">
        <v>137</v>
      </c>
      <c r="D15" s="88"/>
      <c r="F15" s="55"/>
      <c r="G15" s="55"/>
      <c r="H15" s="55"/>
      <c r="I15" s="55"/>
      <c r="J15" s="55"/>
      <c r="K15" s="55"/>
      <c r="L15" s="55"/>
    </row>
    <row r="16" spans="1:12" ht="21.75" customHeight="1">
      <c r="C16" s="40" t="s">
        <v>138</v>
      </c>
      <c r="D16" s="88"/>
      <c r="F16" s="55">
        <v>0</v>
      </c>
      <c r="G16" s="55"/>
      <c r="H16" s="55">
        <v>-22632</v>
      </c>
      <c r="I16" s="55"/>
      <c r="J16" s="55">
        <v>0</v>
      </c>
      <c r="K16" s="55"/>
      <c r="L16" s="55">
        <v>-22632</v>
      </c>
    </row>
    <row r="17" spans="1:12" ht="21.75" customHeight="1">
      <c r="C17" s="40" t="s">
        <v>93</v>
      </c>
      <c r="D17" s="88"/>
      <c r="F17" s="55">
        <v>-63384</v>
      </c>
      <c r="G17" s="55"/>
      <c r="H17" s="55">
        <v>1347390</v>
      </c>
      <c r="I17" s="55"/>
      <c r="J17" s="55">
        <v>-63384</v>
      </c>
      <c r="K17" s="55"/>
      <c r="L17" s="55">
        <v>1337240</v>
      </c>
    </row>
    <row r="18" spans="1:12" ht="21.75" customHeight="1">
      <c r="C18" s="40" t="s">
        <v>113</v>
      </c>
      <c r="D18" s="88"/>
      <c r="F18" s="55">
        <v>-9855</v>
      </c>
      <c r="G18" s="55"/>
      <c r="H18" s="55">
        <v>28877</v>
      </c>
      <c r="I18" s="55"/>
      <c r="J18" s="55">
        <v>-9855</v>
      </c>
      <c r="K18" s="55"/>
      <c r="L18" s="55">
        <v>28877</v>
      </c>
    </row>
    <row r="19" spans="1:12" ht="21.75" customHeight="1">
      <c r="C19" s="40" t="s">
        <v>118</v>
      </c>
      <c r="D19" s="88"/>
      <c r="F19" s="55">
        <v>0</v>
      </c>
      <c r="G19" s="55"/>
      <c r="H19" s="55">
        <v>397398</v>
      </c>
      <c r="I19" s="55"/>
      <c r="J19" s="55">
        <v>0</v>
      </c>
      <c r="K19" s="55"/>
      <c r="L19" s="55">
        <v>397398</v>
      </c>
    </row>
    <row r="20" spans="1:12" ht="21.75" customHeight="1">
      <c r="C20" s="40" t="s">
        <v>82</v>
      </c>
      <c r="D20" s="88"/>
      <c r="F20" s="55">
        <v>0</v>
      </c>
      <c r="G20" s="55"/>
      <c r="H20" s="55">
        <v>0</v>
      </c>
      <c r="I20" s="55"/>
      <c r="J20" s="91">
        <v>1240591</v>
      </c>
      <c r="K20" s="55"/>
      <c r="L20" s="55">
        <v>3151076</v>
      </c>
    </row>
    <row r="21" spans="1:12" ht="21.75" customHeight="1">
      <c r="C21" s="40" t="s">
        <v>94</v>
      </c>
      <c r="D21" s="88"/>
      <c r="F21" s="55">
        <v>0</v>
      </c>
      <c r="G21" s="55"/>
      <c r="H21" s="55">
        <v>0</v>
      </c>
      <c r="I21" s="55"/>
      <c r="J21" s="55">
        <v>41446</v>
      </c>
      <c r="K21" s="55"/>
      <c r="L21" s="55">
        <v>43841</v>
      </c>
    </row>
    <row r="22" spans="1:12" ht="21.75" customHeight="1">
      <c r="C22" s="40" t="s">
        <v>145</v>
      </c>
      <c r="D22" s="88"/>
      <c r="F22" s="55">
        <v>150408</v>
      </c>
      <c r="G22" s="55"/>
      <c r="H22" s="55">
        <v>0</v>
      </c>
      <c r="I22" s="55"/>
      <c r="J22" s="55">
        <v>150408</v>
      </c>
      <c r="K22" s="55"/>
      <c r="L22" s="55">
        <v>0</v>
      </c>
    </row>
    <row r="23" spans="1:12" ht="21.75" customHeight="1">
      <c r="C23" s="40" t="s">
        <v>147</v>
      </c>
      <c r="D23" s="88"/>
      <c r="F23" s="55">
        <v>-3608</v>
      </c>
      <c r="G23" s="55"/>
      <c r="H23" s="55">
        <v>0</v>
      </c>
      <c r="I23" s="55"/>
      <c r="J23" s="55">
        <v>-3608</v>
      </c>
      <c r="K23" s="55"/>
      <c r="L23" s="55">
        <v>0</v>
      </c>
    </row>
    <row r="24" spans="1:12" ht="21.75" customHeight="1">
      <c r="C24" s="40" t="s">
        <v>65</v>
      </c>
      <c r="D24" s="88"/>
      <c r="F24" s="55">
        <v>41446</v>
      </c>
      <c r="G24" s="55"/>
      <c r="H24" s="55">
        <v>43841</v>
      </c>
      <c r="I24" s="55"/>
      <c r="J24" s="55">
        <v>0</v>
      </c>
      <c r="K24" s="55"/>
      <c r="L24" s="55">
        <v>0</v>
      </c>
    </row>
    <row r="25" spans="1:12" ht="21.75" customHeight="1">
      <c r="C25" s="40" t="s">
        <v>187</v>
      </c>
      <c r="D25" s="88"/>
      <c r="F25" s="55">
        <v>-14385</v>
      </c>
      <c r="G25" s="55"/>
      <c r="H25" s="55">
        <v>-59850</v>
      </c>
      <c r="I25" s="55"/>
      <c r="J25" s="55">
        <v>-10628</v>
      </c>
      <c r="K25" s="55"/>
      <c r="L25" s="55">
        <v>-71070</v>
      </c>
    </row>
    <row r="26" spans="1:12" ht="21.75" customHeight="1">
      <c r="A26" s="40" t="s">
        <v>79</v>
      </c>
      <c r="D26" s="88"/>
      <c r="F26" s="55"/>
      <c r="G26" s="55"/>
      <c r="H26" s="55"/>
      <c r="I26" s="55"/>
      <c r="J26" s="55"/>
      <c r="K26" s="55"/>
      <c r="L26" s="55"/>
    </row>
    <row r="27" spans="1:12" ht="21.75" customHeight="1">
      <c r="C27" s="40" t="s">
        <v>39</v>
      </c>
      <c r="D27" s="88"/>
      <c r="F27" s="55">
        <v>-1985950</v>
      </c>
      <c r="G27" s="55"/>
      <c r="H27" s="55">
        <v>-3993914</v>
      </c>
      <c r="I27" s="55"/>
      <c r="J27" s="55">
        <v>-2156410</v>
      </c>
      <c r="K27" s="55"/>
      <c r="L27" s="55">
        <v>-4037001</v>
      </c>
    </row>
    <row r="28" spans="1:12" ht="21.75" customHeight="1">
      <c r="C28" s="40" t="s">
        <v>53</v>
      </c>
      <c r="D28" s="88"/>
      <c r="F28" s="55">
        <v>-1275753</v>
      </c>
      <c r="G28" s="55"/>
      <c r="H28" s="55">
        <v>3527939</v>
      </c>
      <c r="I28" s="55"/>
      <c r="J28" s="55">
        <v>-1291905</v>
      </c>
      <c r="K28" s="55"/>
      <c r="L28" s="55">
        <v>3571924</v>
      </c>
    </row>
    <row r="29" spans="1:12" ht="21.75" customHeight="1">
      <c r="C29" s="40" t="s">
        <v>47</v>
      </c>
      <c r="D29" s="88"/>
      <c r="F29" s="55">
        <v>0</v>
      </c>
      <c r="G29" s="55"/>
      <c r="H29" s="55">
        <v>-2066122</v>
      </c>
      <c r="I29" s="55"/>
      <c r="J29" s="55">
        <v>0</v>
      </c>
      <c r="K29" s="55"/>
      <c r="L29" s="55">
        <v>-1966122</v>
      </c>
    </row>
    <row r="30" spans="1:12" ht="21.75" customHeight="1">
      <c r="C30" s="40" t="s">
        <v>34</v>
      </c>
      <c r="D30" s="88"/>
      <c r="F30" s="55">
        <v>35324</v>
      </c>
      <c r="G30" s="55"/>
      <c r="H30" s="55">
        <v>845993</v>
      </c>
      <c r="I30" s="55"/>
      <c r="J30" s="55">
        <v>35324</v>
      </c>
      <c r="K30" s="55"/>
      <c r="L30" s="55">
        <v>845993</v>
      </c>
    </row>
    <row r="31" spans="1:12" ht="21.75" customHeight="1">
      <c r="C31" s="40" t="s">
        <v>48</v>
      </c>
      <c r="D31" s="88"/>
      <c r="F31" s="55">
        <v>-100000</v>
      </c>
      <c r="G31" s="55"/>
      <c r="H31" s="55">
        <v>-2129566</v>
      </c>
      <c r="I31" s="55"/>
      <c r="J31" s="55">
        <v>-100000</v>
      </c>
      <c r="K31" s="55"/>
      <c r="L31" s="55">
        <v>-2129566</v>
      </c>
    </row>
    <row r="32" spans="1:12" ht="21.75" customHeight="1">
      <c r="C32" s="40" t="s">
        <v>43</v>
      </c>
      <c r="D32" s="88"/>
      <c r="F32" s="55">
        <v>-1000082</v>
      </c>
      <c r="G32" s="55"/>
      <c r="H32" s="55">
        <v>3605661</v>
      </c>
      <c r="I32" s="55"/>
      <c r="J32" s="55">
        <v>-919350</v>
      </c>
      <c r="K32" s="55"/>
      <c r="L32" s="55">
        <v>3840004</v>
      </c>
    </row>
    <row r="33" spans="1:12" ht="21.75" customHeight="1">
      <c r="C33" s="40" t="s">
        <v>44</v>
      </c>
      <c r="D33" s="88"/>
      <c r="F33" s="55">
        <v>-220000</v>
      </c>
      <c r="G33" s="55"/>
      <c r="H33" s="55">
        <v>100000</v>
      </c>
      <c r="I33" s="55"/>
      <c r="J33" s="55">
        <v>-220000</v>
      </c>
      <c r="K33" s="55"/>
      <c r="L33" s="55">
        <v>100000</v>
      </c>
    </row>
    <row r="34" spans="1:12" ht="21.75" customHeight="1">
      <c r="A34" s="90" t="s">
        <v>80</v>
      </c>
      <c r="B34" s="39"/>
      <c r="C34" s="39"/>
      <c r="D34" s="88"/>
      <c r="F34" s="92">
        <f>SUM(F12:F33)</f>
        <v>4233724</v>
      </c>
      <c r="H34" s="92">
        <f>SUM(H12:H33)</f>
        <v>7200246</v>
      </c>
      <c r="J34" s="92">
        <f>SUM(J12:J33)</f>
        <v>5409622</v>
      </c>
      <c r="K34" s="55"/>
      <c r="L34" s="92">
        <f>SUM(L12:L33)</f>
        <v>10657760</v>
      </c>
    </row>
    <row r="35" spans="1:12" ht="21.75" customHeight="1">
      <c r="A35" s="93" t="s">
        <v>66</v>
      </c>
      <c r="B35" s="39"/>
      <c r="C35" s="39"/>
      <c r="D35" s="88"/>
      <c r="F35" s="78">
        <f>F9+F34</f>
        <v>-13786941</v>
      </c>
      <c r="H35" s="78">
        <f>H9+H34</f>
        <v>-19295234</v>
      </c>
      <c r="J35" s="78">
        <f>J9+J34</f>
        <v>-12610808</v>
      </c>
      <c r="K35" s="55"/>
      <c r="L35" s="78">
        <f>L9+L34</f>
        <v>-15816240</v>
      </c>
    </row>
    <row r="36" spans="1:12" ht="21.75" customHeight="1">
      <c r="A36" s="90" t="s">
        <v>172</v>
      </c>
      <c r="B36" s="90"/>
      <c r="C36" s="90"/>
      <c r="D36" s="88"/>
      <c r="F36" s="18">
        <v>0</v>
      </c>
      <c r="H36" s="55">
        <v>-93500</v>
      </c>
      <c r="J36" s="18">
        <v>0</v>
      </c>
      <c r="K36" s="55"/>
      <c r="L36" s="55">
        <v>-93500</v>
      </c>
    </row>
    <row r="37" spans="1:12" ht="21.75" customHeight="1">
      <c r="A37" s="90" t="s">
        <v>143</v>
      </c>
      <c r="B37" s="39"/>
      <c r="C37" s="90"/>
      <c r="D37" s="88"/>
      <c r="F37" s="18">
        <v>14385</v>
      </c>
      <c r="H37" s="55">
        <v>59850</v>
      </c>
      <c r="J37" s="18">
        <v>10628</v>
      </c>
      <c r="K37" s="55"/>
      <c r="L37" s="29">
        <v>28899</v>
      </c>
    </row>
    <row r="38" spans="1:12" ht="21.75" customHeight="1">
      <c r="A38" s="90" t="s">
        <v>88</v>
      </c>
      <c r="B38" s="90"/>
      <c r="C38" s="90"/>
      <c r="D38" s="88"/>
      <c r="F38" s="18">
        <v>-883684</v>
      </c>
      <c r="H38" s="55">
        <v>-1046809</v>
      </c>
      <c r="J38" s="18">
        <v>-883028</v>
      </c>
      <c r="K38" s="55"/>
      <c r="L38" s="29">
        <v>-1044511</v>
      </c>
    </row>
    <row r="39" spans="1:12" ht="21.75" customHeight="1">
      <c r="A39" s="40" t="s">
        <v>144</v>
      </c>
      <c r="B39" s="90"/>
      <c r="C39" s="90"/>
      <c r="D39" s="88"/>
      <c r="F39" s="18">
        <v>2315722</v>
      </c>
      <c r="H39" s="76">
        <v>0</v>
      </c>
      <c r="J39" s="36">
        <v>2315722</v>
      </c>
      <c r="K39" s="55"/>
      <c r="L39" s="29">
        <v>0</v>
      </c>
    </row>
    <row r="40" spans="1:12" ht="21" customHeight="1">
      <c r="A40" s="93" t="s">
        <v>35</v>
      </c>
      <c r="D40" s="88"/>
      <c r="F40" s="59">
        <f>SUM(F35:F39)</f>
        <v>-12340518</v>
      </c>
      <c r="G40" s="39"/>
      <c r="H40" s="59">
        <f>SUM(H35:H39)</f>
        <v>-20375693</v>
      </c>
      <c r="I40" s="39"/>
      <c r="J40" s="59">
        <f>SUM(J35:J39)</f>
        <v>-11167486</v>
      </c>
      <c r="K40" s="78"/>
      <c r="L40" s="59">
        <f>SUM(L35:L39)</f>
        <v>-16925352</v>
      </c>
    </row>
    <row r="41" spans="1:12" ht="21.5" customHeight="1">
      <c r="A41" s="94"/>
      <c r="D41" s="88"/>
      <c r="J41" s="55"/>
      <c r="K41" s="55"/>
      <c r="L41" s="55"/>
    </row>
    <row r="42" spans="1:12" ht="21.75" customHeight="1">
      <c r="A42" s="94"/>
      <c r="D42" s="88"/>
      <c r="E42" s="89"/>
      <c r="F42" s="89"/>
      <c r="G42" s="89"/>
      <c r="H42" s="89"/>
      <c r="I42" s="89"/>
      <c r="J42" s="55"/>
      <c r="K42" s="95"/>
      <c r="L42" s="55"/>
    </row>
    <row r="43" spans="1:12" ht="21.75" customHeight="1">
      <c r="A43" s="39" t="s">
        <v>103</v>
      </c>
      <c r="D43" s="88"/>
      <c r="E43" s="89"/>
      <c r="F43" s="89"/>
      <c r="G43" s="89"/>
      <c r="H43" s="89"/>
      <c r="I43" s="89"/>
      <c r="J43" s="55"/>
      <c r="K43" s="95"/>
      <c r="L43" s="81" t="s">
        <v>126</v>
      </c>
    </row>
    <row r="44" spans="1:12" ht="21.75" customHeight="1">
      <c r="A44" s="39" t="s">
        <v>33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81" t="s">
        <v>127</v>
      </c>
    </row>
    <row r="45" spans="1:12" ht="21.75" customHeight="1">
      <c r="A45" s="39" t="s">
        <v>164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1:12" ht="21.75" customHeight="1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</row>
    <row r="47" spans="1:12" ht="21.75" customHeight="1">
      <c r="A47" s="89"/>
      <c r="B47" s="89"/>
      <c r="C47" s="89"/>
      <c r="E47" s="89"/>
      <c r="F47" s="96"/>
      <c r="G47" s="96"/>
      <c r="H47" s="144" t="s">
        <v>51</v>
      </c>
      <c r="I47" s="144"/>
      <c r="J47" s="144"/>
      <c r="K47" s="144"/>
      <c r="L47" s="144"/>
    </row>
    <row r="48" spans="1:12" ht="21.75" customHeight="1">
      <c r="A48" s="89"/>
      <c r="B48" s="89"/>
      <c r="C48" s="89"/>
      <c r="E48" s="89"/>
      <c r="F48" s="146" t="s">
        <v>72</v>
      </c>
      <c r="G48" s="146"/>
      <c r="H48" s="146"/>
      <c r="I48" s="84"/>
      <c r="J48" s="147" t="s">
        <v>73</v>
      </c>
      <c r="K48" s="147"/>
      <c r="L48" s="147"/>
    </row>
    <row r="49" spans="1:12" ht="21.75" customHeight="1">
      <c r="D49" s="85"/>
      <c r="E49" s="89"/>
      <c r="F49" s="50">
        <v>2025</v>
      </c>
      <c r="G49" s="89"/>
      <c r="H49" s="50">
        <v>2024</v>
      </c>
      <c r="I49" s="89"/>
      <c r="J49" s="50">
        <v>2025</v>
      </c>
      <c r="K49" s="41"/>
      <c r="L49" s="50">
        <v>2024</v>
      </c>
    </row>
    <row r="50" spans="1:12" ht="21.75" customHeight="1">
      <c r="A50" s="39" t="s">
        <v>24</v>
      </c>
      <c r="B50" s="39"/>
      <c r="C50" s="39"/>
      <c r="D50" s="88"/>
      <c r="E50" s="89"/>
      <c r="F50" s="89"/>
      <c r="G50" s="89"/>
      <c r="H50" s="89"/>
      <c r="I50" s="89"/>
      <c r="J50" s="88"/>
      <c r="K50" s="89"/>
      <c r="L50" s="41"/>
    </row>
    <row r="51" spans="1:12" ht="21.75" customHeight="1">
      <c r="A51" s="39"/>
      <c r="B51" s="39"/>
      <c r="C51" s="40" t="s">
        <v>174</v>
      </c>
      <c r="D51" s="88"/>
      <c r="E51" s="89"/>
      <c r="F51" s="18">
        <v>0</v>
      </c>
      <c r="G51" s="89"/>
      <c r="H51" s="18">
        <v>0</v>
      </c>
      <c r="I51" s="18"/>
      <c r="J51" s="18">
        <v>0</v>
      </c>
      <c r="K51" s="18"/>
      <c r="L51" s="18">
        <v>-3094684</v>
      </c>
    </row>
    <row r="52" spans="1:12" ht="21.75" customHeight="1">
      <c r="A52" s="39"/>
      <c r="B52" s="39"/>
      <c r="C52" s="40" t="s">
        <v>179</v>
      </c>
      <c r="D52" s="88"/>
      <c r="E52" s="89"/>
      <c r="F52" s="18">
        <v>0</v>
      </c>
      <c r="G52" s="89"/>
      <c r="H52" s="18">
        <v>0</v>
      </c>
      <c r="I52" s="18"/>
      <c r="J52" s="18">
        <v>0</v>
      </c>
      <c r="K52" s="18"/>
      <c r="L52" s="18">
        <v>294042</v>
      </c>
    </row>
    <row r="53" spans="1:12" ht="21.75" customHeight="1">
      <c r="C53" s="40" t="s">
        <v>95</v>
      </c>
      <c r="D53" s="88"/>
      <c r="E53" s="89"/>
      <c r="F53" s="18">
        <v>132400</v>
      </c>
      <c r="G53" s="18"/>
      <c r="H53" s="18">
        <v>1479963</v>
      </c>
      <c r="I53" s="18"/>
      <c r="J53" s="18">
        <v>132400</v>
      </c>
      <c r="K53" s="18"/>
      <c r="L53" s="18">
        <v>1479963</v>
      </c>
    </row>
    <row r="54" spans="1:12" ht="21.75" customHeight="1">
      <c r="C54" s="40" t="s">
        <v>173</v>
      </c>
      <c r="D54" s="88"/>
      <c r="E54" s="89"/>
      <c r="F54" s="18">
        <v>0</v>
      </c>
      <c r="G54" s="18"/>
      <c r="H54" s="18">
        <v>0</v>
      </c>
      <c r="I54" s="18"/>
      <c r="J54" s="18">
        <v>0</v>
      </c>
      <c r="K54" s="18"/>
      <c r="L54" s="18">
        <v>20170926</v>
      </c>
    </row>
    <row r="55" spans="1:12" ht="21.75" customHeight="1">
      <c r="C55" s="82" t="s">
        <v>184</v>
      </c>
      <c r="D55" s="88"/>
      <c r="E55" s="89"/>
      <c r="F55" s="18">
        <v>1498958</v>
      </c>
      <c r="G55" s="18"/>
      <c r="H55" s="18">
        <v>0</v>
      </c>
      <c r="I55" s="18"/>
      <c r="J55" s="18">
        <v>1498958</v>
      </c>
      <c r="K55" s="18"/>
      <c r="L55" s="18">
        <v>0</v>
      </c>
    </row>
    <row r="56" spans="1:12" ht="21.75" customHeight="1">
      <c r="C56" s="40" t="s">
        <v>26</v>
      </c>
      <c r="D56" s="88"/>
      <c r="E56" s="89"/>
      <c r="F56" s="18">
        <v>-362689</v>
      </c>
      <c r="G56" s="18"/>
      <c r="H56" s="18">
        <v>-15255369</v>
      </c>
      <c r="I56" s="18"/>
      <c r="J56" s="18">
        <v>-362689</v>
      </c>
      <c r="K56" s="18"/>
      <c r="L56" s="18">
        <v>-15255369</v>
      </c>
    </row>
    <row r="57" spans="1:12" ht="21.75" customHeight="1">
      <c r="C57" s="82" t="s">
        <v>27</v>
      </c>
      <c r="D57" s="88"/>
      <c r="E57" s="89"/>
      <c r="F57" s="18">
        <v>-125000</v>
      </c>
      <c r="G57" s="18"/>
      <c r="H57" s="18">
        <v>-3243650</v>
      </c>
      <c r="I57" s="18"/>
      <c r="J57" s="18">
        <v>-125000</v>
      </c>
      <c r="K57" s="18"/>
      <c r="L57" s="18">
        <v>-3243650</v>
      </c>
    </row>
    <row r="58" spans="1:12" ht="21.75" customHeight="1">
      <c r="C58" s="82" t="s">
        <v>148</v>
      </c>
      <c r="D58" s="88"/>
      <c r="E58" s="89"/>
      <c r="F58" s="18">
        <v>46729</v>
      </c>
      <c r="G58" s="18"/>
      <c r="H58" s="18">
        <v>256729</v>
      </c>
      <c r="I58" s="18"/>
      <c r="J58" s="18">
        <v>46729</v>
      </c>
      <c r="K58" s="18"/>
      <c r="L58" s="18">
        <v>256729</v>
      </c>
    </row>
    <row r="59" spans="1:12" ht="21.75" customHeight="1">
      <c r="C59" s="82" t="s">
        <v>181</v>
      </c>
      <c r="D59" s="88"/>
      <c r="E59" s="89"/>
      <c r="F59" s="18">
        <v>0</v>
      </c>
      <c r="G59" s="18"/>
      <c r="H59" s="18">
        <v>0</v>
      </c>
      <c r="I59" s="18"/>
      <c r="J59" s="18">
        <v>0</v>
      </c>
      <c r="K59" s="18"/>
      <c r="L59" s="18">
        <v>8374</v>
      </c>
    </row>
    <row r="60" spans="1:12" ht="21.75" customHeight="1">
      <c r="A60" s="94" t="s">
        <v>37</v>
      </c>
      <c r="D60" s="88"/>
      <c r="E60" s="89"/>
      <c r="F60" s="59">
        <f>SUM(F51:F59)</f>
        <v>1190398</v>
      </c>
      <c r="G60" s="97"/>
      <c r="H60" s="59">
        <f>SUM(H51:H59)</f>
        <v>-16762327</v>
      </c>
      <c r="I60" s="97"/>
      <c r="J60" s="59">
        <f>SUM(J51:J59)</f>
        <v>1190398</v>
      </c>
      <c r="K60" s="98"/>
      <c r="L60" s="59">
        <f>SUM(L51:L59)</f>
        <v>616331</v>
      </c>
    </row>
    <row r="61" spans="1:12" ht="21.75" customHeight="1">
      <c r="A61" s="94"/>
      <c r="D61" s="88"/>
      <c r="E61" s="89"/>
      <c r="F61" s="78"/>
      <c r="G61" s="97"/>
      <c r="H61" s="78"/>
      <c r="I61" s="97"/>
      <c r="J61" s="78"/>
      <c r="K61" s="98"/>
      <c r="L61" s="78"/>
    </row>
    <row r="62" spans="1:12" ht="21.75" customHeight="1">
      <c r="A62" s="39" t="s">
        <v>25</v>
      </c>
      <c r="B62" s="39"/>
      <c r="C62" s="39"/>
      <c r="D62" s="88"/>
      <c r="E62" s="99"/>
      <c r="F62" s="18"/>
      <c r="G62" s="99"/>
      <c r="H62" s="55"/>
      <c r="I62" s="99"/>
      <c r="J62" s="18"/>
      <c r="K62" s="95"/>
      <c r="L62" s="55"/>
    </row>
    <row r="63" spans="1:12" ht="21.75" customHeight="1">
      <c r="A63" s="39"/>
      <c r="B63" s="39"/>
      <c r="C63" s="40" t="s">
        <v>67</v>
      </c>
      <c r="D63" s="88"/>
      <c r="E63" s="99"/>
      <c r="F63" s="18">
        <v>0</v>
      </c>
      <c r="G63" s="99"/>
      <c r="H63" s="55">
        <v>-23645538</v>
      </c>
      <c r="I63" s="99"/>
      <c r="J63" s="18">
        <v>0</v>
      </c>
      <c r="K63" s="95"/>
      <c r="L63" s="55">
        <v>-23645538</v>
      </c>
    </row>
    <row r="64" spans="1:12" ht="21.75" customHeight="1">
      <c r="A64" s="39"/>
      <c r="B64" s="39"/>
      <c r="C64" s="40" t="s">
        <v>185</v>
      </c>
      <c r="D64" s="88"/>
      <c r="E64" s="99"/>
      <c r="F64" s="18">
        <v>-113695</v>
      </c>
      <c r="G64" s="99"/>
      <c r="H64" s="55">
        <v>0</v>
      </c>
      <c r="I64" s="99"/>
      <c r="J64" s="18">
        <v>-113695</v>
      </c>
      <c r="K64" s="95"/>
      <c r="L64" s="55">
        <v>0</v>
      </c>
    </row>
    <row r="65" spans="1:12" ht="21.75" customHeight="1">
      <c r="A65" s="39"/>
      <c r="B65" s="39"/>
      <c r="C65" s="40" t="s">
        <v>188</v>
      </c>
      <c r="D65" s="88"/>
      <c r="E65" s="99"/>
      <c r="F65" s="18">
        <v>5000000</v>
      </c>
      <c r="G65" s="99"/>
      <c r="H65" s="55">
        <v>12939518</v>
      </c>
      <c r="I65" s="99"/>
      <c r="J65" s="18">
        <v>5000000</v>
      </c>
      <c r="K65" s="95"/>
      <c r="L65" s="55">
        <v>12939518</v>
      </c>
    </row>
    <row r="66" spans="1:12" ht="21.75" customHeight="1">
      <c r="A66" s="39"/>
      <c r="B66" s="39"/>
      <c r="C66" s="40" t="s">
        <v>180</v>
      </c>
      <c r="D66" s="88"/>
      <c r="E66" s="99"/>
      <c r="F66" s="18">
        <v>0</v>
      </c>
      <c r="G66" s="99"/>
      <c r="H66" s="55">
        <v>0</v>
      </c>
      <c r="I66" s="99"/>
      <c r="J66" s="18">
        <v>1500000</v>
      </c>
      <c r="K66" s="95"/>
      <c r="L66" s="55">
        <v>57900000</v>
      </c>
    </row>
    <row r="67" spans="1:12" ht="21.75" customHeight="1">
      <c r="A67" s="39"/>
      <c r="B67" s="39"/>
      <c r="C67" s="40" t="s">
        <v>186</v>
      </c>
      <c r="D67" s="88"/>
      <c r="E67" s="99"/>
      <c r="F67" s="18">
        <v>5000000</v>
      </c>
      <c r="G67" s="99"/>
      <c r="H67" s="55">
        <v>0</v>
      </c>
      <c r="I67" s="99"/>
      <c r="J67" s="91">
        <v>5000000</v>
      </c>
      <c r="K67" s="95"/>
      <c r="L67" s="55">
        <v>0</v>
      </c>
    </row>
    <row r="68" spans="1:12">
      <c r="C68" s="40" t="s">
        <v>141</v>
      </c>
      <c r="F68" s="18">
        <v>0</v>
      </c>
      <c r="G68" s="99"/>
      <c r="H68" s="55">
        <v>0</v>
      </c>
      <c r="I68" s="99"/>
      <c r="J68" s="18">
        <v>0</v>
      </c>
      <c r="K68" s="95"/>
      <c r="L68" s="55">
        <v>-38900000</v>
      </c>
    </row>
    <row r="69" spans="1:12" ht="21.75" customHeight="1">
      <c r="A69" s="39"/>
      <c r="B69" s="39"/>
      <c r="C69" s="40" t="s">
        <v>110</v>
      </c>
      <c r="D69" s="88"/>
      <c r="E69" s="99"/>
      <c r="F69" s="18">
        <v>-1856170</v>
      </c>
      <c r="G69" s="99"/>
      <c r="H69" s="55">
        <v>-56526</v>
      </c>
      <c r="I69" s="99"/>
      <c r="J69" s="18">
        <v>-1856170</v>
      </c>
      <c r="K69" s="95"/>
      <c r="L69" s="55">
        <v>-910686</v>
      </c>
    </row>
    <row r="70" spans="1:12" ht="21.75" customHeight="1">
      <c r="A70" s="39"/>
      <c r="B70" s="39"/>
      <c r="C70" s="40" t="s">
        <v>68</v>
      </c>
      <c r="D70" s="88"/>
      <c r="E70" s="99"/>
      <c r="F70" s="18">
        <v>0</v>
      </c>
      <c r="G70" s="99"/>
      <c r="H70" s="55">
        <v>-910686</v>
      </c>
      <c r="I70" s="99"/>
      <c r="J70" s="18">
        <v>0</v>
      </c>
      <c r="K70" s="95"/>
      <c r="L70" s="55">
        <v>-58862</v>
      </c>
    </row>
    <row r="71" spans="1:12" ht="21.75" customHeight="1">
      <c r="A71" s="39" t="s">
        <v>69</v>
      </c>
      <c r="B71" s="39"/>
      <c r="D71" s="88"/>
      <c r="E71" s="44"/>
      <c r="F71" s="59">
        <f>ROUND((SUM(F63:F70)),0)</f>
        <v>8030135</v>
      </c>
      <c r="G71" s="99"/>
      <c r="H71" s="59">
        <f>ROUND((SUM(H63:H70)),0)</f>
        <v>-11673232</v>
      </c>
      <c r="I71" s="99"/>
      <c r="J71" s="59">
        <f>ROUND((SUM(J63:J70)),0)</f>
        <v>9530135</v>
      </c>
      <c r="K71" s="95"/>
      <c r="L71" s="59">
        <f>ROUND((SUM(L63:L70)),0)</f>
        <v>7324432</v>
      </c>
    </row>
    <row r="72" spans="1:12" ht="21.75" customHeight="1">
      <c r="A72" s="39"/>
      <c r="B72" s="39"/>
      <c r="D72" s="88"/>
      <c r="E72" s="44"/>
      <c r="F72" s="100"/>
      <c r="G72" s="99"/>
      <c r="H72" s="100"/>
      <c r="I72" s="99"/>
      <c r="J72" s="78"/>
      <c r="K72" s="95"/>
      <c r="L72" s="78"/>
    </row>
    <row r="73" spans="1:12" ht="21.75" customHeight="1">
      <c r="A73" s="39" t="s">
        <v>81</v>
      </c>
      <c r="B73" s="39"/>
      <c r="D73" s="88"/>
      <c r="E73" s="44"/>
      <c r="F73" s="78">
        <f>F40+F71+F60</f>
        <v>-3119985</v>
      </c>
      <c r="G73" s="100"/>
      <c r="H73" s="78">
        <f>H40+H71+H60</f>
        <v>-48811252</v>
      </c>
      <c r="I73" s="100"/>
      <c r="J73" s="78">
        <f>J40+J71+J60</f>
        <v>-446953</v>
      </c>
      <c r="K73" s="78"/>
      <c r="L73" s="78">
        <f>L40+L71+L60</f>
        <v>-8984589</v>
      </c>
    </row>
    <row r="74" spans="1:12" ht="21.75" customHeight="1">
      <c r="A74" s="39" t="s">
        <v>133</v>
      </c>
      <c r="B74" s="39"/>
      <c r="D74" s="88"/>
      <c r="E74" s="44"/>
      <c r="F74" s="71">
        <f>'BS (E)'!I13</f>
        <v>9851673</v>
      </c>
      <c r="G74" s="100"/>
      <c r="H74" s="71">
        <v>69903201</v>
      </c>
      <c r="I74" s="100"/>
      <c r="J74" s="71">
        <f>'BS (E)'!M13</f>
        <v>5740315</v>
      </c>
      <c r="K74" s="78"/>
      <c r="L74" s="71">
        <v>20731683</v>
      </c>
    </row>
    <row r="75" spans="1:12" ht="21.75" customHeight="1" thickBot="1">
      <c r="A75" s="39" t="s">
        <v>134</v>
      </c>
      <c r="B75" s="39"/>
      <c r="D75" s="88"/>
      <c r="E75" s="44"/>
      <c r="F75" s="63">
        <f>ROUND((SUM(F73:F74)),0)</f>
        <v>6731688</v>
      </c>
      <c r="G75" s="100"/>
      <c r="H75" s="63">
        <f>ROUND((SUM(H73:H74)),0)</f>
        <v>21091949</v>
      </c>
      <c r="I75" s="100"/>
      <c r="J75" s="63">
        <f>ROUND((SUM(J73:J74)),2)</f>
        <v>5293362</v>
      </c>
      <c r="K75" s="78"/>
      <c r="L75" s="63">
        <f>ROUND((SUM(L73:L74)),0)</f>
        <v>11747094</v>
      </c>
    </row>
    <row r="76" spans="1:12" ht="21.75" customHeight="1" thickTop="1"/>
    <row r="77" spans="1:12" ht="20.5">
      <c r="A77" s="39" t="s">
        <v>70</v>
      </c>
      <c r="F77" s="55"/>
      <c r="H77" s="55"/>
      <c r="J77" s="55"/>
    </row>
    <row r="78" spans="1:12">
      <c r="A78" s="40" t="s">
        <v>71</v>
      </c>
      <c r="F78" s="10"/>
      <c r="G78" s="10"/>
      <c r="H78" s="10"/>
      <c r="I78" s="10"/>
      <c r="J78" s="10"/>
      <c r="K78" s="10"/>
      <c r="L78" s="10"/>
    </row>
    <row r="79" spans="1:12">
      <c r="C79" s="105" t="s">
        <v>149</v>
      </c>
    </row>
    <row r="80" spans="1:12">
      <c r="C80" s="142" t="s">
        <v>150</v>
      </c>
      <c r="F80" s="22">
        <v>0</v>
      </c>
      <c r="G80" s="21"/>
      <c r="H80" s="22">
        <v>0</v>
      </c>
      <c r="I80" s="101"/>
      <c r="J80" s="37">
        <v>0</v>
      </c>
      <c r="K80" s="21"/>
      <c r="L80" s="22">
        <v>1924679</v>
      </c>
    </row>
    <row r="81" spans="3:12">
      <c r="C81" s="142" t="s">
        <v>151</v>
      </c>
      <c r="F81" s="22">
        <v>0</v>
      </c>
      <c r="G81" s="21"/>
      <c r="H81" s="22">
        <v>0</v>
      </c>
      <c r="I81" s="101"/>
      <c r="J81" s="37">
        <v>0</v>
      </c>
      <c r="K81" s="21"/>
      <c r="L81" s="22">
        <v>-19231253</v>
      </c>
    </row>
    <row r="82" spans="3:12">
      <c r="C82" s="142" t="s">
        <v>152</v>
      </c>
      <c r="F82" s="22">
        <v>0</v>
      </c>
      <c r="G82" s="21"/>
      <c r="H82" s="22">
        <v>-22500</v>
      </c>
      <c r="I82" s="101"/>
      <c r="J82" s="37">
        <v>0</v>
      </c>
      <c r="K82" s="21"/>
      <c r="L82" s="22">
        <v>0</v>
      </c>
    </row>
    <row r="83" spans="3:12">
      <c r="C83" s="105" t="s">
        <v>176</v>
      </c>
    </row>
    <row r="84" spans="3:12">
      <c r="C84" s="142" t="s">
        <v>175</v>
      </c>
      <c r="F84" s="22">
        <v>-9346</v>
      </c>
      <c r="G84" s="21"/>
      <c r="H84" s="33">
        <v>-70000</v>
      </c>
      <c r="I84" s="101"/>
      <c r="J84" s="22">
        <v>-9346</v>
      </c>
      <c r="K84" s="21"/>
      <c r="L84" s="33">
        <v>-70000</v>
      </c>
    </row>
    <row r="85" spans="3:12">
      <c r="C85" s="105" t="s">
        <v>177</v>
      </c>
      <c r="F85" s="22"/>
      <c r="G85" s="21"/>
      <c r="H85" s="33"/>
      <c r="I85" s="101"/>
      <c r="J85" s="22"/>
      <c r="K85" s="21"/>
      <c r="L85" s="33"/>
    </row>
    <row r="86" spans="3:12">
      <c r="C86" s="142" t="s">
        <v>189</v>
      </c>
      <c r="F86" s="22">
        <v>0</v>
      </c>
      <c r="G86" s="21"/>
      <c r="H86" s="33">
        <v>3411160</v>
      </c>
      <c r="I86" s="101"/>
      <c r="J86" s="22">
        <v>0</v>
      </c>
      <c r="K86" s="21"/>
      <c r="L86" s="33">
        <v>3411160</v>
      </c>
    </row>
    <row r="87" spans="3:12">
      <c r="C87" s="105" t="s">
        <v>178</v>
      </c>
      <c r="F87" s="22"/>
      <c r="G87" s="21"/>
      <c r="H87" s="33"/>
      <c r="I87" s="101"/>
      <c r="J87" s="22"/>
      <c r="K87" s="21"/>
      <c r="L87" s="33"/>
    </row>
    <row r="88" spans="3:12">
      <c r="C88" s="142" t="s">
        <v>189</v>
      </c>
      <c r="F88" s="22">
        <v>0</v>
      </c>
      <c r="G88" s="21"/>
      <c r="H88" s="33">
        <v>1262250</v>
      </c>
      <c r="I88" s="101"/>
      <c r="J88" s="22">
        <v>0</v>
      </c>
      <c r="K88" s="21"/>
      <c r="L88" s="33">
        <v>1262250</v>
      </c>
    </row>
  </sheetData>
  <mergeCells count="6">
    <mergeCell ref="H5:L5"/>
    <mergeCell ref="H47:L47"/>
    <mergeCell ref="F6:H6"/>
    <mergeCell ref="F48:H48"/>
    <mergeCell ref="J6:L6"/>
    <mergeCell ref="J48:L48"/>
  </mergeCells>
  <pageMargins left="0.98425196850393704" right="0.59055118110236227" top="0.98425196850393704" bottom="0.59055118110236227" header="0.59055118110236227" footer="0.59055118110236227"/>
  <pageSetup paperSize="9" scale="68" firstPageNumber="7" fitToHeight="0" orientation="portrait" useFirstPageNumber="1" r:id="rId1"/>
  <headerFooter>
    <oddFooter>&amp;L&amp;"Angsana New,Regular"&amp;K000000The condensed notes to the interim financial information are an integral part of this interim financial information.
&amp;C&amp;"Angsana New,Regular"&amp;K000000- &amp;P -</oddFooter>
  </headerFooter>
  <rowBreaks count="1" manualBreakCount="1"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(E)</vt:lpstr>
      <vt:lpstr>PL (3M)</vt:lpstr>
      <vt:lpstr>PL (9M)</vt:lpstr>
      <vt:lpstr>Equity (E)_Conso</vt:lpstr>
      <vt:lpstr>Equity (E)_Com</vt:lpstr>
      <vt:lpstr>CF (E)</vt:lpstr>
      <vt:lpstr>'BS (E)'!Print_Area</vt:lpstr>
      <vt:lpstr>'CF (E)'!Print_Area</vt:lpstr>
      <vt:lpstr>'Equity (E)_Com'!Print_Area</vt:lpstr>
      <vt:lpstr>'Equity (E)_Conso'!Print_Area</vt:lpstr>
      <vt:lpstr>'PL (3M)'!Print_Area</vt:lpstr>
      <vt:lpstr>'PL (9M)'!Print_Area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Bongkotrat Suamsiri</cp:lastModifiedBy>
  <cp:lastPrinted>2025-11-04T11:36:09Z</cp:lastPrinted>
  <dcterms:created xsi:type="dcterms:W3CDTF">2021-02-23T14:35:01Z</dcterms:created>
  <dcterms:modified xsi:type="dcterms:W3CDTF">2025-11-08T07:38:02Z</dcterms:modified>
</cp:coreProperties>
</file>