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YVeF519P10zE52NtB_YIc8uz0x2rkwHG\VS Group-YE'68\VS-YE'68\1. Audit FS\FS_VS_YE'68_ENG\"/>
    </mc:Choice>
  </mc:AlternateContent>
  <xr:revisionPtr revIDLastSave="0" documentId="13_ncr:1_{60442CB2-3862-4739-A22B-327305C0844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 (E)" sheetId="1" r:id="rId1"/>
    <sheet name="PL (12M)" sheetId="10" r:id="rId2"/>
    <sheet name="Equity (E)_Conso" sheetId="3" r:id="rId3"/>
    <sheet name="Equity (E)_Com" sheetId="6" r:id="rId4"/>
    <sheet name="CF (E)" sheetId="8" r:id="rId5"/>
  </sheet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(12M)'!___weg33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(12M)'!__weg33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(12M)'!aaaaaaaaaaa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(12M)'!Values_Entered,[0]!Header_Row+'PL (12M)'!Number_of_Payments,[0]!Header_Row)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MATCH(0.01,[0]!End_Bal,-1)+1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(E)'!$A$1:$M$73</definedName>
    <definedName name="_xlnm.Print_Area" localSheetId="4">'CF (E)'!$A$1:$L$88</definedName>
    <definedName name="_xlnm.Print_Area" localSheetId="3">'Equity (E)_Com'!$A$1:$V$19</definedName>
    <definedName name="_xlnm.Print_Area" localSheetId="2">'Equity (E)_Conso'!$A$1:$Z$20</definedName>
    <definedName name="_xlnm.Print_Area" localSheetId="1">'PL (12M)'!$A$1:$L$42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>IF(#REF!*#REF!*#REF!*#REF!&gt;0,1,0)</definedName>
    <definedName name="rhhf" localSheetId="1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8" l="1"/>
  <c r="J37" i="8"/>
  <c r="L15" i="6"/>
  <c r="L14" i="6"/>
  <c r="N14" i="3"/>
  <c r="N15" i="3" s="1"/>
  <c r="L14" i="3"/>
  <c r="N17" i="3"/>
  <c r="L17" i="3" l="1"/>
  <c r="L17" i="6"/>
  <c r="F11" i="10"/>
  <c r="N17" i="6" l="1"/>
  <c r="P17" i="6" s="1"/>
  <c r="T13" i="6"/>
  <c r="V13" i="6" s="1"/>
  <c r="P14" i="6"/>
  <c r="T14" i="6" s="1"/>
  <c r="V14" i="6" s="1"/>
  <c r="P15" i="6"/>
  <c r="T15" i="6" s="1"/>
  <c r="V15" i="6" l="1"/>
  <c r="F16" i="3"/>
  <c r="F18" i="3" s="1"/>
  <c r="H16" i="3"/>
  <c r="H18" i="3" s="1"/>
  <c r="J16" i="3"/>
  <c r="J18" i="3" s="1"/>
  <c r="R16" i="3"/>
  <c r="I68" i="1" s="1"/>
  <c r="X16" i="3"/>
  <c r="I70" i="1" s="1"/>
  <c r="Z13" i="3"/>
  <c r="V11" i="3"/>
  <c r="Z11" i="3" s="1"/>
  <c r="L16" i="3"/>
  <c r="I67" i="1" s="1"/>
  <c r="H28" i="10"/>
  <c r="P15" i="3" l="1"/>
  <c r="T15" i="3" s="1"/>
  <c r="V15" i="3" s="1"/>
  <c r="Z15" i="3" s="1"/>
  <c r="P14" i="3"/>
  <c r="T14" i="3" s="1"/>
  <c r="V14" i="3" s="1"/>
  <c r="Z14" i="3" s="1"/>
  <c r="N16" i="3"/>
  <c r="X18" i="3"/>
  <c r="R18" i="3"/>
  <c r="G68" i="1" s="1"/>
  <c r="L64" i="8"/>
  <c r="J64" i="8"/>
  <c r="H64" i="8"/>
  <c r="F64" i="8"/>
  <c r="P12" i="6" l="1"/>
  <c r="T12" i="6" s="1"/>
  <c r="V12" i="6" s="1"/>
  <c r="N16" i="6"/>
  <c r="N18" i="6" s="1"/>
  <c r="S17" i="6"/>
  <c r="P12" i="3"/>
  <c r="P16" i="3" s="1"/>
  <c r="P16" i="6" l="1"/>
  <c r="T17" i="6"/>
  <c r="V17" i="6" s="1"/>
  <c r="P18" i="6" l="1"/>
  <c r="J16" i="10"/>
  <c r="G50" i="1"/>
  <c r="K19" i="1"/>
  <c r="G19" i="1"/>
  <c r="I19" i="1"/>
  <c r="H75" i="8" l="1"/>
  <c r="J75" i="8"/>
  <c r="F75" i="8"/>
  <c r="F16" i="6"/>
  <c r="F18" i="6" s="1"/>
  <c r="H16" i="10"/>
  <c r="F16" i="10"/>
  <c r="J11" i="10"/>
  <c r="H11" i="10"/>
  <c r="L75" i="8"/>
  <c r="L37" i="8" l="1"/>
  <c r="H37" i="8"/>
  <c r="G64" i="1"/>
  <c r="L16" i="10" l="1"/>
  <c r="L11" i="10"/>
  <c r="L13" i="10" s="1"/>
  <c r="J13" i="10"/>
  <c r="H13" i="10"/>
  <c r="F13" i="10"/>
  <c r="L17" i="10" l="1"/>
  <c r="L20" i="10" s="1"/>
  <c r="H17" i="10"/>
  <c r="H20" i="10" s="1"/>
  <c r="F17" i="10"/>
  <c r="J17" i="10"/>
  <c r="J20" i="10" s="1"/>
  <c r="J22" i="10" l="1"/>
  <c r="J33" i="10" s="1"/>
  <c r="J31" i="10" s="1"/>
  <c r="J40" i="10" s="1"/>
  <c r="J9" i="8"/>
  <c r="L22" i="10"/>
  <c r="L9" i="8"/>
  <c r="L38" i="8" s="1"/>
  <c r="L44" i="8" s="1"/>
  <c r="F20" i="10"/>
  <c r="F22" i="10" s="1"/>
  <c r="H22" i="10"/>
  <c r="H9" i="8"/>
  <c r="J28" i="10" l="1"/>
  <c r="J38" i="10" s="1"/>
  <c r="J36" i="10" s="1"/>
  <c r="F28" i="10"/>
  <c r="F9" i="8"/>
  <c r="L33" i="10"/>
  <c r="L28" i="10"/>
  <c r="L38" i="10" s="1"/>
  <c r="L36" i="10" s="1"/>
  <c r="H33" i="10"/>
  <c r="L40" i="10"/>
  <c r="L16" i="6"/>
  <c r="M67" i="1" s="1"/>
  <c r="H38" i="10"/>
  <c r="H36" i="10" s="1"/>
  <c r="G30" i="1"/>
  <c r="F33" i="10" l="1"/>
  <c r="F31" i="10" s="1"/>
  <c r="F40" i="10" s="1"/>
  <c r="L18" i="6"/>
  <c r="K67" i="1" s="1"/>
  <c r="H31" i="10"/>
  <c r="F38" i="10"/>
  <c r="F36" i="10" s="1"/>
  <c r="G31" i="1"/>
  <c r="H40" i="10" l="1"/>
  <c r="A38" i="1"/>
  <c r="I50" i="1" l="1"/>
  <c r="K30" i="1" l="1"/>
  <c r="I63" i="1" l="1"/>
  <c r="F78" i="8" l="1"/>
  <c r="R16" i="6" l="1"/>
  <c r="J16" i="6"/>
  <c r="H16" i="6"/>
  <c r="H18" i="6" s="1"/>
  <c r="M63" i="1"/>
  <c r="M66" i="1" l="1"/>
  <c r="J18" i="6"/>
  <c r="T16" i="6"/>
  <c r="V16" i="6" s="1"/>
  <c r="R18" i="6"/>
  <c r="M64" i="1"/>
  <c r="G70" i="1"/>
  <c r="T12" i="3"/>
  <c r="T16" i="3" s="1"/>
  <c r="M68" i="1" l="1"/>
  <c r="T18" i="6"/>
  <c r="K68" i="1" s="1"/>
  <c r="I64" i="1"/>
  <c r="K55" i="1" l="1"/>
  <c r="M55" i="1"/>
  <c r="I55" i="1"/>
  <c r="G55" i="1"/>
  <c r="V18" i="6" l="1"/>
  <c r="M30" i="1"/>
  <c r="I30" i="1"/>
  <c r="J78" i="8" l="1"/>
  <c r="M19" i="1" l="1"/>
  <c r="M50" i="1"/>
  <c r="G63" i="1" l="1"/>
  <c r="K66" i="1" l="1"/>
  <c r="K64" i="1"/>
  <c r="K63" i="1"/>
  <c r="K50" i="1"/>
  <c r="M56" i="1"/>
  <c r="I56" i="1"/>
  <c r="I66" i="1" l="1"/>
  <c r="I69" i="1" s="1"/>
  <c r="G66" i="1"/>
  <c r="M31" i="1"/>
  <c r="K56" i="1"/>
  <c r="G56" i="1"/>
  <c r="K31" i="1"/>
  <c r="I31" i="1"/>
  <c r="F38" i="8" l="1"/>
  <c r="F44" i="8" s="1"/>
  <c r="F77" i="8" s="1"/>
  <c r="F79" i="8" s="1"/>
  <c r="J38" i="8" l="1"/>
  <c r="J44" i="8" s="1"/>
  <c r="H38" i="8"/>
  <c r="H44" i="8" s="1"/>
  <c r="L77" i="8"/>
  <c r="L79" i="8" s="1"/>
  <c r="J77" i="8" l="1"/>
  <c r="J79" i="8" s="1"/>
  <c r="H77" i="8"/>
  <c r="H79" i="8" s="1"/>
  <c r="V12" i="3"/>
  <c r="Z12" i="3" l="1"/>
  <c r="Z16" i="3" s="1"/>
  <c r="V16" i="3"/>
  <c r="I71" i="1"/>
  <c r="I72" i="1" s="1"/>
  <c r="M69" i="1" l="1"/>
  <c r="M71" i="1" s="1"/>
  <c r="M72" i="1" s="1"/>
  <c r="K69" i="1" l="1"/>
  <c r="K71" i="1" s="1"/>
  <c r="K72" i="1" s="1"/>
  <c r="N18" i="3"/>
  <c r="P17" i="3" l="1"/>
  <c r="T17" i="3" l="1"/>
  <c r="P18" i="3"/>
  <c r="L18" i="3"/>
  <c r="G67" i="1" s="1"/>
  <c r="G69" i="1" s="1"/>
  <c r="G71" i="1" s="1"/>
  <c r="G72" i="1" s="1"/>
  <c r="T18" i="3" l="1"/>
  <c r="V17" i="3"/>
  <c r="Z17" i="3" s="1"/>
  <c r="Z18" i="3" s="1"/>
  <c r="V18" i="3"/>
</calcChain>
</file>

<file path=xl/sharedStrings.xml><?xml version="1.0" encoding="utf-8"?>
<sst xmlns="http://schemas.openxmlformats.org/spreadsheetml/2006/main" count="239" uniqueCount="181">
  <si>
    <t>Notes</t>
  </si>
  <si>
    <t>Cash and cash equivalents</t>
  </si>
  <si>
    <t>Other current financial assets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</si>
  <si>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</si>
  <si>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</si>
  <si>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</si>
  <si>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</si>
  <si>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</si>
  <si>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</si>
  <si>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</si>
  <si>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</si>
  <si>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</si>
  <si>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</si>
  <si>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</si>
  <si>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</si>
  <si>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</si>
  <si>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</si>
  <si>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</si>
  <si>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</si>
  <si>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</si>
  <si>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</si>
  <si>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</si>
  <si>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</si>
  <si>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</si>
  <si>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</si>
  <si>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</si>
  <si>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</si>
  <si>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 xml:space="preserve">Cash paid for purchase of intangible assets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</si>
  <si>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</si>
  <si>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</si>
  <si>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</si>
  <si>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</si>
  <si>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</si>
  <si>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</si>
  <si>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</si>
  <si>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</si>
  <si>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</si>
  <si>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</si>
  <si>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</si>
  <si>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</si>
  <si>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</si>
  <si>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</si>
  <si>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</si>
  <si>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</si>
  <si>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</si>
  <si>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</si>
  <si>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</si>
  <si>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Inventories (increase) decrease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</si>
  <si>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</si>
  <si>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</si>
  <si>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</si>
  <si>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</si>
  <si>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</si>
  <si>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</si>
  <si>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</si>
  <si>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</si>
  <si>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</si>
  <si>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</si>
  <si>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</si>
  <si>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</si>
  <si>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</si>
  <si>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</si>
  <si>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</si>
  <si>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</si>
  <si>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</si>
  <si>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Share of (profit) loss from investments in joint ventures</t>
  </si>
  <si>
    <t>Net cash flows provided by (used in) operating</t>
  </si>
  <si>
    <t>Cash repayment for short-term loans to related persons</t>
  </si>
  <si>
    <t>Cash paid for interest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</si>
  <si>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</si>
  <si>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</si>
  <si>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</si>
  <si>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</si>
  <si>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</si>
  <si>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</si>
  <si>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</si>
  <si>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</si>
  <si>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</si>
  <si>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</si>
  <si>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</si>
  <si>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</si>
  <si>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</si>
  <si>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(Profit) loss from impairment on investments in subsidiaries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</si>
  <si>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</si>
  <si>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</si>
  <si>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</si>
  <si>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</si>
  <si>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</si>
  <si>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</si>
  <si>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</si>
  <si>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</si>
  <si>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</si>
  <si>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</si>
  <si>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</si>
  <si>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(Profit) loss from impairment on investments in joint ventures</t>
  </si>
  <si>
    <t>Restricted bank deposits (increase) decrease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</si>
  <si>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</si>
  <si>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</si>
  <si>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</si>
  <si>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</si>
  <si>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</si>
  <si>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</si>
  <si>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Total non - current assets</t>
  </si>
  <si>
    <t>VISERVE ENTERPRISE PUBLIC COMPANY LIMITED AND ITS SUBSIDIARIES</t>
  </si>
  <si>
    <t>STATEMENT OF FINANCIAL POSITION (CONT.)</t>
  </si>
  <si>
    <t xml:space="preserve">Profit (loss) attributable to 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</si>
  <si>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</si>
  <si>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</si>
  <si>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</si>
  <si>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</si>
  <si>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Cash paid for lease liabilities</t>
  </si>
  <si>
    <t>Loss from impairment of investments</t>
  </si>
  <si>
    <t>Loan receivables - welfare of employees</t>
  </si>
  <si>
    <t>(Gain) loss on write-off and disposal of fixed assets</t>
  </si>
  <si>
    <t>Lease liabilities</t>
  </si>
  <si>
    <t>Appropriated - statutory reserve</t>
  </si>
  <si>
    <t>Premium on share of additional from subsidiaries</t>
  </si>
  <si>
    <t>Premium on share additional from subsidiaries</t>
  </si>
  <si>
    <t xml:space="preserve">(Gain) loss from changing of  lease </t>
  </si>
  <si>
    <t>Short term loans and accrued interest - related parties</t>
  </si>
  <si>
    <t>Retained earnings</t>
  </si>
  <si>
    <t>Balance as at January 1, 2024</t>
  </si>
  <si>
    <t>Issued and paid-up share capital</t>
  </si>
  <si>
    <t>Basic earnings (loss) per share (baht per share)</t>
  </si>
  <si>
    <t>Acquisition of non - controlling interest</t>
  </si>
  <si>
    <t xml:space="preserve">(Reverse) provisions for employee benefits </t>
  </si>
  <si>
    <t>Interest received</t>
  </si>
  <si>
    <t>Taxes received</t>
  </si>
  <si>
    <t>(Gain) loss on disposal of other current financial assets</t>
  </si>
  <si>
    <t>Cash received from sale of leasehold improvement and equipment</t>
  </si>
  <si>
    <t>1. Cash received from capital reduction in subsidiaries net from</t>
  </si>
  <si>
    <t xml:space="preserve">    - Short-term loans and accrued interest to subsidiaries</t>
  </si>
  <si>
    <t xml:space="preserve">    - Short term loans and accrued interest from subsidiaries</t>
  </si>
  <si>
    <t xml:space="preserve">    - Cash paid from non-controlling interest</t>
  </si>
  <si>
    <t>Short-term loans and accrued interest from other party</t>
  </si>
  <si>
    <t xml:space="preserve">Income tax (expense) revenue </t>
  </si>
  <si>
    <t>Owner of the Company</t>
  </si>
  <si>
    <t>Earning (loss) per share</t>
  </si>
  <si>
    <t>Item that will not be reclassified to profit or loss</t>
  </si>
  <si>
    <t>Profit (loss) on remeasurements of defined benefit plans</t>
  </si>
  <si>
    <t>Gain (loss) on remeasurement of defined benefit plans</t>
  </si>
  <si>
    <t>Total other comprehensive income (expense)</t>
  </si>
  <si>
    <t>Other comprehensive income (expense)</t>
  </si>
  <si>
    <t>Cash paid for employee benefits</t>
  </si>
  <si>
    <t>Cash received from capital reduction in subsidiaries</t>
  </si>
  <si>
    <t>Cash paid for short-term loans to subsidiaries</t>
  </si>
  <si>
    <t>Cash received from short-term loans to subsidiaries</t>
  </si>
  <si>
    <t>Cash received from interest income from short term loan to subsidiaries</t>
  </si>
  <si>
    <t>Short-term loans and accrued interest</t>
  </si>
  <si>
    <t>Cash received from sale of other current financial assets</t>
  </si>
  <si>
    <t>Cash repayment for short-term loans to non-related persons</t>
  </si>
  <si>
    <t>Cash received from short-term loans from non-related persons</t>
  </si>
  <si>
    <t>Interest income</t>
  </si>
  <si>
    <t>Cash received from short-term loans from related persons</t>
  </si>
  <si>
    <t>6.2.1, 8</t>
  </si>
  <si>
    <t>AS AT DECEMBER 31, 2025</t>
  </si>
  <si>
    <t>FOR THE YEAR ENDED DECEMBER 31, 2025</t>
  </si>
  <si>
    <t>Other comprehensive income (expense) for the year</t>
  </si>
  <si>
    <t>Income tax relating to actuarial gain (loss) from employee benefit plan</t>
  </si>
  <si>
    <t>Profit (loss) for the year</t>
  </si>
  <si>
    <t>Total comprehensive income (expense) for the year</t>
  </si>
  <si>
    <t>Balance as at December 31, 2024</t>
  </si>
  <si>
    <t>Comprehensive income (expense) for the year</t>
  </si>
  <si>
    <t>Balance as at December 31, 2025</t>
  </si>
  <si>
    <t>Transferred to retained earnings (deficit)</t>
  </si>
  <si>
    <t>Current employee benefits liabilities</t>
  </si>
  <si>
    <t>Deferred tax asset</t>
  </si>
  <si>
    <t>Issued and paid -    up share capital</t>
  </si>
  <si>
    <t>Impairment loss from intangible assets (reverse)</t>
  </si>
  <si>
    <t>Unrealized (gain) loss on changes in fair value of other current financial assets</t>
  </si>
  <si>
    <t>Withholding tax deducted at source written-off</t>
  </si>
  <si>
    <t>6.2.4</t>
  </si>
  <si>
    <t>Cash received from sale of intangible assets</t>
  </si>
  <si>
    <t>2. Cash paid for lease liabilities net of</t>
  </si>
  <si>
    <t>(Gain) loss on write-off and disposal of intangible assets</t>
  </si>
  <si>
    <t>(Gain) loss from lease incentive</t>
  </si>
  <si>
    <t xml:space="preserve">    - Trade and other current receivables</t>
  </si>
  <si>
    <t>Cash received from short-term loan from subsidiaries</t>
  </si>
  <si>
    <t>Cash repayment for short-term loans to subsidiaries</t>
  </si>
  <si>
    <t>Cash and cash equivalents at beginning of the year</t>
  </si>
  <si>
    <t>Cash and cash equivalents at ending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</si>
</sst>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  <numFmt numFmtId="178" formatCode="_-* #,##0_-;* \(#,##0\)_-;_-* &quot;-&quot;??_-;_-@_-"/>
  </numFmts>
  <fonts count="2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177" fontId="17" fillId="0" borderId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63">
    <xf numFmtId="0" fontId="0" fillId="0" borderId="0" xfId="0"/>
    <xf numFmtId="168" fontId="9" fillId="0" borderId="0" xfId="4" applyNumberFormat="1" applyFont="1" applyFill="1" applyBorder="1" applyAlignment="1">
      <alignment horizontal="right"/>
    </xf>
    <xf numFmtId="165" fontId="9" fillId="0" borderId="0" xfId="4" applyFont="1" applyFill="1" applyAlignment="1">
      <alignment horizontal="right"/>
    </xf>
    <xf numFmtId="168" fontId="9" fillId="0" borderId="0" xfId="4" applyNumberFormat="1" applyFont="1" applyFill="1" applyAlignment="1">
      <alignment horizontal="right"/>
    </xf>
    <xf numFmtId="165" fontId="8" fillId="0" borderId="0" xfId="4" applyFont="1" applyFill="1" applyAlignment="1">
      <alignment horizontal="center"/>
    </xf>
    <xf numFmtId="168" fontId="9" fillId="0" borderId="0" xfId="4" applyNumberFormat="1" applyFont="1" applyFill="1" applyAlignment="1"/>
    <xf numFmtId="168" fontId="9" fillId="0" borderId="0" xfId="4" applyNumberFormat="1" applyFont="1" applyFill="1" applyBorder="1" applyAlignment="1"/>
    <xf numFmtId="168" fontId="9" fillId="0" borderId="0" xfId="4" applyNumberFormat="1" applyFont="1" applyFill="1" applyAlignment="1">
      <alignment horizontal="center"/>
    </xf>
    <xf numFmtId="168" fontId="11" fillId="0" borderId="0" xfId="4" applyNumberFormat="1" applyFont="1" applyFill="1" applyAlignment="1">
      <alignment horizontal="right"/>
    </xf>
    <xf numFmtId="165" fontId="9" fillId="0" borderId="0" xfId="4" applyFont="1" applyFill="1" applyBorder="1" applyAlignment="1">
      <alignment horizontal="right"/>
    </xf>
    <xf numFmtId="43" fontId="8" fillId="0" borderId="0" xfId="1" applyFont="1" applyFill="1" applyAlignment="1"/>
    <xf numFmtId="174" fontId="8" fillId="0" borderId="0" xfId="1" applyNumberFormat="1" applyFont="1" applyFill="1" applyAlignment="1"/>
    <xf numFmtId="168" fontId="8" fillId="0" borderId="0" xfId="1" applyNumberFormat="1" applyFont="1" applyFill="1" applyBorder="1"/>
    <xf numFmtId="171" fontId="8" fillId="0" borderId="0" xfId="1" applyNumberFormat="1" applyFont="1" applyFill="1"/>
    <xf numFmtId="168" fontId="8" fillId="0" borderId="0" xfId="4" applyNumberFormat="1" applyFont="1" applyFill="1" applyBorder="1" applyAlignment="1"/>
    <xf numFmtId="168" fontId="11" fillId="0" borderId="0" xfId="4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/>
    <xf numFmtId="171" fontId="7" fillId="0" borderId="4" xfId="1" applyNumberFormat="1" applyFont="1" applyFill="1" applyBorder="1" applyAlignment="1">
      <alignment horizontal="center"/>
    </xf>
    <xf numFmtId="168" fontId="7" fillId="0" borderId="0" xfId="4" applyNumberFormat="1" applyFont="1" applyFill="1" applyBorder="1" applyAlignment="1"/>
    <xf numFmtId="43" fontId="8" fillId="0" borderId="0" xfId="1" applyFont="1" applyFill="1"/>
    <xf numFmtId="178" fontId="8" fillId="0" borderId="0" xfId="18" applyNumberFormat="1" applyFont="1" applyFill="1" applyBorder="1" applyAlignment="1">
      <alignment horizontal="right"/>
    </xf>
    <xf numFmtId="168" fontId="7" fillId="0" borderId="3" xfId="4" applyNumberFormat="1" applyFont="1" applyFill="1" applyBorder="1" applyAlignment="1"/>
    <xf numFmtId="168" fontId="8" fillId="0" borderId="4" xfId="4" applyNumberFormat="1" applyFont="1" applyFill="1" applyBorder="1" applyAlignment="1">
      <alignment horizontal="right"/>
    </xf>
    <xf numFmtId="168" fontId="7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68" fontId="8" fillId="0" borderId="1" xfId="4" applyNumberFormat="1" applyFont="1" applyFill="1" applyBorder="1" applyAlignment="1"/>
    <xf numFmtId="168" fontId="8" fillId="0" borderId="0" xfId="1" applyNumberFormat="1" applyFont="1" applyFill="1" applyBorder="1" applyAlignment="1"/>
    <xf numFmtId="168" fontId="7" fillId="0" borderId="3" xfId="1" applyNumberFormat="1" applyFont="1" applyFill="1" applyBorder="1"/>
    <xf numFmtId="178" fontId="8" fillId="0" borderId="0" xfId="18" applyNumberFormat="1" applyFont="1" applyFill="1" applyBorder="1"/>
    <xf numFmtId="174" fontId="8" fillId="0" borderId="0" xfId="1" applyNumberFormat="1" applyFont="1" applyFill="1"/>
    <xf numFmtId="174" fontId="7" fillId="0" borderId="4" xfId="1" applyNumberFormat="1" applyFont="1" applyFill="1" applyBorder="1"/>
    <xf numFmtId="0" fontId="7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165" fontId="8" fillId="0" borderId="0" xfId="2" applyNumberFormat="1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2" applyFont="1"/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0" fontId="7" fillId="0" borderId="0" xfId="11" applyFont="1" applyAlignment="1">
      <alignment horizontal="left"/>
    </xf>
    <xf numFmtId="168" fontId="7" fillId="0" borderId="2" xfId="2" applyNumberFormat="1" applyFont="1" applyBorder="1"/>
    <xf numFmtId="170" fontId="8" fillId="0" borderId="0" xfId="5" applyFont="1"/>
    <xf numFmtId="0" fontId="11" fillId="0" borderId="0" xfId="2" applyFont="1"/>
    <xf numFmtId="168" fontId="7" fillId="0" borderId="4" xfId="2" applyNumberFormat="1" applyFont="1" applyBorder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68" fontId="9" fillId="0" borderId="0" xfId="2" applyNumberFormat="1" applyFont="1" applyAlignment="1">
      <alignment horizontal="center"/>
    </xf>
    <xf numFmtId="0" fontId="8" fillId="0" borderId="0" xfId="6" applyFont="1"/>
    <xf numFmtId="168" fontId="7" fillId="0" borderId="1" xfId="2" applyNumberFormat="1" applyFont="1" applyBorder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8" fillId="0" borderId="4" xfId="2" applyNumberFormat="1" applyFont="1" applyBorder="1"/>
    <xf numFmtId="176" fontId="8" fillId="0" borderId="0" xfId="11" applyNumberFormat="1" applyFont="1"/>
    <xf numFmtId="168" fontId="8" fillId="0" borderId="1" xfId="2" applyNumberFormat="1" applyFont="1" applyBorder="1"/>
    <xf numFmtId="176" fontId="7" fillId="0" borderId="0" xfId="11" applyNumberFormat="1" applyFont="1"/>
    <xf numFmtId="168" fontId="7" fillId="0" borderId="0" xfId="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12" applyFont="1"/>
    <xf numFmtId="0" fontId="8" fillId="0" borderId="1" xfId="12" applyFont="1" applyBorder="1"/>
    <xf numFmtId="0" fontId="8" fillId="0" borderId="0" xfId="12" applyFont="1" applyAlignment="1">
      <alignment horizontal="center"/>
    </xf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175" fontId="7" fillId="0" borderId="0" xfId="13" applyNumberFormat="1" applyFont="1"/>
    <xf numFmtId="0" fontId="13" fillId="0" borderId="0" xfId="2" applyFont="1" applyAlignment="1">
      <alignment horizontal="center"/>
    </xf>
    <xf numFmtId="0" fontId="13" fillId="0" borderId="0" xfId="2" applyFont="1"/>
    <xf numFmtId="0" fontId="8" fillId="0" borderId="0" xfId="13" applyFont="1"/>
    <xf numFmtId="0" fontId="7" fillId="0" borderId="0" xfId="13" applyFont="1"/>
    <xf numFmtId="0" fontId="7" fillId="0" borderId="0" xfId="12" applyFont="1"/>
    <xf numFmtId="168" fontId="13" fillId="0" borderId="0" xfId="2" applyNumberFormat="1" applyFont="1"/>
    <xf numFmtId="0" fontId="13" fillId="0" borderId="1" xfId="2" applyFont="1" applyBorder="1"/>
    <xf numFmtId="0" fontId="15" fillId="0" borderId="0" xfId="2" applyFont="1"/>
    <xf numFmtId="168" fontId="15" fillId="0" borderId="0" xfId="2" applyNumberFormat="1" applyFont="1"/>
    <xf numFmtId="165" fontId="13" fillId="0" borderId="0" xfId="2" applyNumberFormat="1" applyFont="1"/>
    <xf numFmtId="165" fontId="7" fillId="0" borderId="0" xfId="2" applyNumberFormat="1" applyFont="1"/>
    <xf numFmtId="0" fontId="8" fillId="0" borderId="0" xfId="2" applyFont="1" applyAlignment="1">
      <alignment wrapText="1"/>
    </xf>
    <xf numFmtId="0" fontId="8" fillId="0" borderId="1" xfId="2" applyFont="1" applyBorder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164" fontId="8" fillId="0" borderId="2" xfId="11" applyNumberFormat="1" applyFont="1" applyBorder="1" applyAlignment="1">
      <alignment horizontal="center"/>
    </xf>
    <xf numFmtId="164" fontId="8" fillId="0" borderId="0" xfId="11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0" xfId="7" applyFont="1"/>
    <xf numFmtId="0" fontId="10" fillId="0" borderId="0" xfId="2" applyFont="1" applyAlignment="1">
      <alignment horizontal="center"/>
    </xf>
    <xf numFmtId="0" fontId="8" fillId="0" borderId="0" xfId="11" applyFont="1"/>
    <xf numFmtId="0" fontId="7" fillId="0" borderId="0" xfId="0" applyFont="1"/>
    <xf numFmtId="0" fontId="19" fillId="0" borderId="0" xfId="2" applyFont="1" applyAlignment="1">
      <alignment horizontal="center"/>
    </xf>
    <xf numFmtId="0" fontId="7" fillId="0" borderId="0" xfId="11" applyFont="1"/>
    <xf numFmtId="168" fontId="8" fillId="0" borderId="0" xfId="20" applyNumberFormat="1" applyFont="1" applyAlignment="1">
      <alignment horizontal="right" vertical="center"/>
    </xf>
    <xf numFmtId="168" fontId="14" fillId="0" borderId="0" xfId="2" applyNumberFormat="1" applyFont="1"/>
    <xf numFmtId="0" fontId="10" fillId="0" borderId="0" xfId="2" applyFont="1"/>
    <xf numFmtId="173" fontId="8" fillId="0" borderId="0" xfId="2" applyNumberFormat="1" applyFont="1"/>
    <xf numFmtId="0" fontId="8" fillId="0" borderId="0" xfId="0" applyFont="1" applyAlignment="1">
      <alignment horizontal="right"/>
    </xf>
    <xf numFmtId="0" fontId="8" fillId="0" borderId="5" xfId="2" applyFont="1" applyBorder="1"/>
    <xf numFmtId="0" fontId="8" fillId="0" borderId="0" xfId="2" applyFont="1" applyAlignment="1">
      <alignment horizontal="center" vertical="center"/>
    </xf>
    <xf numFmtId="173" fontId="7" fillId="0" borderId="0" xfId="2" applyNumberFormat="1" applyFont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12" fillId="0" borderId="0" xfId="2" applyFont="1"/>
    <xf numFmtId="0" fontId="8" fillId="0" borderId="1" xfId="12" applyFont="1" applyBorder="1" applyAlignment="1">
      <alignment horizontal="center"/>
    </xf>
    <xf numFmtId="167" fontId="8" fillId="0" borderId="0" xfId="12" applyNumberFormat="1" applyFont="1"/>
    <xf numFmtId="168" fontId="14" fillId="0" borderId="1" xfId="2" applyNumberFormat="1" applyFont="1" applyBorder="1"/>
    <xf numFmtId="168" fontId="7" fillId="0" borderId="5" xfId="2" applyNumberFormat="1" applyFont="1" applyBorder="1"/>
    <xf numFmtId="168" fontId="14" fillId="0" borderId="2" xfId="2" applyNumberFormat="1" applyFont="1" applyBorder="1"/>
    <xf numFmtId="175" fontId="7" fillId="0" borderId="0" xfId="9" applyNumberFormat="1" applyFont="1" applyAlignment="1">
      <alignment horizontal="left"/>
    </xf>
    <xf numFmtId="168" fontId="18" fillId="0" borderId="0" xfId="2" applyNumberFormat="1" applyFont="1"/>
    <xf numFmtId="49" fontId="8" fillId="0" borderId="0" xfId="12" applyNumberFormat="1" applyFont="1"/>
    <xf numFmtId="0" fontId="7" fillId="0" borderId="0" xfId="12" applyFont="1" applyAlignment="1">
      <alignment horizontal="left"/>
    </xf>
    <xf numFmtId="0" fontId="14" fillId="0" borderId="0" xfId="2" applyFont="1"/>
    <xf numFmtId="165" fontId="8" fillId="0" borderId="0" xfId="13" applyNumberFormat="1" applyFont="1"/>
    <xf numFmtId="168" fontId="14" fillId="0" borderId="3" xfId="2" applyNumberFormat="1" applyFont="1" applyBorder="1"/>
    <xf numFmtId="168" fontId="8" fillId="0" borderId="3" xfId="2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168" fontId="8" fillId="0" borderId="0" xfId="1" applyNumberFormat="1" applyFont="1" applyFill="1" applyAlignment="1">
      <alignment horizontal="right" vertical="center"/>
    </xf>
    <xf numFmtId="167" fontId="8" fillId="0" borderId="5" xfId="3" quotePrefix="1" applyNumberFormat="1" applyFont="1" applyBorder="1" applyAlignment="1">
      <alignment horizontal="center"/>
    </xf>
    <xf numFmtId="168" fontId="8" fillId="0" borderId="0" xfId="2" applyNumberFormat="1" applyFont="1" applyAlignment="1">
      <alignment horizontal="center" wrapText="1"/>
    </xf>
    <xf numFmtId="168" fontId="7" fillId="0" borderId="5" xfId="4" applyNumberFormat="1" applyFont="1" applyFill="1" applyBorder="1" applyAlignment="1"/>
    <xf numFmtId="43" fontId="14" fillId="0" borderId="0" xfId="1" applyFont="1" applyFill="1"/>
    <xf numFmtId="168" fontId="8" fillId="0" borderId="0" xfId="17" applyNumberFormat="1" applyFont="1" applyFill="1" applyBorder="1" applyAlignment="1">
      <alignment horizontal="right" vertical="center"/>
    </xf>
    <xf numFmtId="168" fontId="8" fillId="0" borderId="2" xfId="2" applyNumberFormat="1" applyFont="1" applyBorder="1"/>
    <xf numFmtId="0" fontId="8" fillId="0" borderId="0" xfId="0" applyFont="1" applyAlignment="1">
      <alignment horizontal="left" wrapText="1"/>
    </xf>
    <xf numFmtId="168" fontId="8" fillId="0" borderId="1" xfId="17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2" applyNumberFormat="1" applyFont="1" applyAlignment="1">
      <alignment horizontal="right"/>
    </xf>
    <xf numFmtId="168" fontId="8" fillId="0" borderId="0" xfId="4" applyNumberFormat="1" applyFont="1" applyFill="1" applyBorder="1" applyAlignment="1">
      <alignment horizontal="right"/>
    </xf>
    <xf numFmtId="168" fontId="20" fillId="0" borderId="0" xfId="0" applyNumberFormat="1" applyFont="1"/>
    <xf numFmtId="165" fontId="14" fillId="0" borderId="0" xfId="2" applyNumberFormat="1" applyFont="1"/>
    <xf numFmtId="168" fontId="8" fillId="0" borderId="0" xfId="1" applyNumberFormat="1" applyFont="1" applyFill="1" applyAlignment="1">
      <alignment horizontal="right"/>
    </xf>
    <xf numFmtId="168" fontId="8" fillId="0" borderId="0" xfId="0" applyNumberFormat="1" applyFont="1"/>
    <xf numFmtId="0" fontId="8" fillId="0" borderId="0" xfId="19" applyFont="1"/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1" xfId="11" applyNumberFormat="1" applyFont="1" applyBorder="1" applyAlignment="1">
      <alignment horizontal="center"/>
    </xf>
    <xf numFmtId="164" fontId="8" fillId="0" borderId="2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</cellXfs>
  <cellStyles count="25">
    <cellStyle name="Comma" xfId="1" builtinId="3"/>
    <cellStyle name="Comma 12 13" xfId="17" xr:uid="{B1512B82-F9C9-4295-927A-237B842BEC2D}"/>
    <cellStyle name="Comma 12 13 2" xfId="23" xr:uid="{23783171-B10E-4C6C-AA0C-77134977C251}"/>
    <cellStyle name="Comma 2" xfId="21" xr:uid="{8D790769-2734-4956-9BD8-98EE78BF1B58}"/>
    <cellStyle name="Comma 2 2 2 2 2 7" xfId="15" xr:uid="{BD3C99D0-4F06-495D-B241-EF466AFAA6A5}"/>
    <cellStyle name="Comma 2 2 2 2 2 7 2" xfId="22" xr:uid="{F8FCAF96-CF8D-4751-B799-6538B1E3BBBF}"/>
    <cellStyle name="Comma 4 2 5" xfId="18" xr:uid="{C885DE29-BB1D-4262-924C-B078EE201DF2}"/>
    <cellStyle name="Comma 4 2 5 2" xfId="24" xr:uid="{45335744-0EB6-459A-9019-7305DB337EAB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2 3 19" xfId="20" xr:uid="{33471E64-55C8-46D6-AA3E-E0FAB5EF4F92}"/>
    <cellStyle name="Normal 4" xfId="11" xr:uid="{00000000-0005-0000-0000-000006000000}"/>
    <cellStyle name="Normal 4 3 2" xfId="13" xr:uid="{00000000-0005-0000-0000-000007000000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R78"/>
  <sheetViews>
    <sheetView tabSelected="1" topLeftCell="A23" zoomScale="85" zoomScaleNormal="85" zoomScaleSheetLayoutView="85" workbookViewId="0">
      <selection activeCell="P50" sqref="P50"/>
    </sheetView>
  </sheetViews>
  <sheetFormatPr defaultColWidth="9" defaultRowHeight="19.8"/>
  <cols>
    <col min="1" max="2" width="1.375" style="33" customWidth="1"/>
    <col min="3" max="3" width="52" style="33" customWidth="1"/>
    <col min="4" max="4" width="1.375" style="33" customWidth="1"/>
    <col min="5" max="5" width="9.375" style="34" customWidth="1"/>
    <col min="6" max="6" width="1.375" style="33" customWidth="1"/>
    <col min="7" max="7" width="15.25" style="33" customWidth="1"/>
    <col min="8" max="8" width="1.375" style="33" customWidth="1"/>
    <col min="9" max="9" width="15.25" style="33" customWidth="1"/>
    <col min="10" max="10" width="1.375" style="33" customWidth="1"/>
    <col min="11" max="11" width="15.25" style="33" customWidth="1"/>
    <col min="12" max="12" width="1.375" style="33" customWidth="1"/>
    <col min="13" max="13" width="15.25" style="33" customWidth="1"/>
    <col min="14" max="14" width="9" style="33"/>
    <col min="15" max="15" width="9" style="33" customWidth="1"/>
    <col min="16" max="16384" width="9" style="33"/>
  </cols>
  <sheetData>
    <row r="1" spans="1:13" ht="20.399999999999999">
      <c r="A1" s="32" t="s">
        <v>103</v>
      </c>
    </row>
    <row r="2" spans="1:13" ht="21" customHeight="1">
      <c r="A2" s="32" t="s">
        <v>28</v>
      </c>
      <c r="B2" s="32"/>
      <c r="C2" s="32"/>
      <c r="D2" s="32"/>
      <c r="E2" s="32"/>
      <c r="F2" s="32"/>
      <c r="G2" s="32"/>
      <c r="H2" s="32"/>
      <c r="I2" s="32"/>
    </row>
    <row r="3" spans="1:13" ht="21" customHeight="1">
      <c r="A3" s="32" t="s">
        <v>155</v>
      </c>
      <c r="B3" s="32"/>
      <c r="C3" s="32"/>
      <c r="D3" s="32"/>
      <c r="E3" s="32"/>
      <c r="F3" s="32"/>
      <c r="G3" s="32"/>
      <c r="H3" s="32"/>
      <c r="I3" s="32"/>
    </row>
    <row r="4" spans="1:13" ht="13.5" customHeight="1">
      <c r="A4" s="35"/>
      <c r="B4" s="35"/>
      <c r="C4" s="35"/>
      <c r="D4" s="35"/>
      <c r="E4" s="35"/>
      <c r="F4" s="35"/>
      <c r="G4" s="35"/>
      <c r="H4" s="35"/>
      <c r="I4" s="35"/>
    </row>
    <row r="5" spans="1:13" ht="20.7" customHeight="1">
      <c r="A5" s="36"/>
      <c r="B5" s="36"/>
      <c r="C5" s="36"/>
      <c r="D5" s="36"/>
      <c r="F5" s="37"/>
      <c r="G5" s="38"/>
      <c r="H5" s="38"/>
      <c r="I5" s="38"/>
      <c r="J5" s="38"/>
      <c r="K5" s="38"/>
      <c r="L5" s="38"/>
      <c r="M5" s="39" t="s">
        <v>51</v>
      </c>
    </row>
    <row r="6" spans="1:13" ht="20.7" customHeight="1">
      <c r="A6" s="36"/>
      <c r="B6" s="36"/>
      <c r="C6" s="36"/>
      <c r="D6" s="36"/>
      <c r="F6" s="37"/>
      <c r="G6" s="145" t="s">
        <v>72</v>
      </c>
      <c r="H6" s="145"/>
      <c r="I6" s="145"/>
      <c r="J6" s="40"/>
      <c r="K6" s="145" t="s">
        <v>73</v>
      </c>
      <c r="L6" s="145"/>
      <c r="M6" s="145"/>
    </row>
    <row r="7" spans="1:13" ht="20.55" customHeight="1">
      <c r="A7" s="36"/>
      <c r="B7" s="36"/>
      <c r="C7" s="36"/>
      <c r="D7" s="36"/>
      <c r="E7" s="42" t="s">
        <v>0</v>
      </c>
      <c r="F7" s="37"/>
      <c r="G7" s="126">
        <v>2025</v>
      </c>
      <c r="H7" s="41"/>
      <c r="I7" s="127">
        <v>2024</v>
      </c>
      <c r="J7" s="40"/>
      <c r="K7" s="126">
        <v>2025</v>
      </c>
      <c r="L7" s="41"/>
      <c r="M7" s="127">
        <v>2024</v>
      </c>
    </row>
    <row r="8" spans="1:13" ht="20.7" customHeight="1">
      <c r="A8" s="32" t="s">
        <v>14</v>
      </c>
      <c r="B8" s="36"/>
      <c r="C8" s="36"/>
      <c r="D8" s="36"/>
      <c r="F8" s="37"/>
      <c r="G8" s="43"/>
      <c r="H8" s="44"/>
      <c r="I8" s="129"/>
      <c r="K8" s="107"/>
    </row>
    <row r="9" spans="1:13" ht="20.7" customHeight="1">
      <c r="A9" s="32" t="s">
        <v>96</v>
      </c>
      <c r="C9" s="45"/>
      <c r="D9" s="45"/>
      <c r="F9" s="37"/>
      <c r="G9" s="45"/>
      <c r="H9" s="45"/>
      <c r="I9" s="36"/>
    </row>
    <row r="10" spans="1:13" ht="20.7" customHeight="1">
      <c r="A10" s="33" t="s">
        <v>1</v>
      </c>
      <c r="C10" s="45"/>
      <c r="D10" s="45"/>
      <c r="E10" s="34">
        <v>7</v>
      </c>
      <c r="F10" s="37"/>
      <c r="G10" s="16">
        <v>5857429</v>
      </c>
      <c r="H10" s="46"/>
      <c r="I10" s="46">
        <v>9851673</v>
      </c>
      <c r="K10" s="16">
        <v>4387710</v>
      </c>
      <c r="M10" s="46">
        <v>5740315</v>
      </c>
    </row>
    <row r="11" spans="1:13" ht="20.7" customHeight="1">
      <c r="A11" s="47" t="s">
        <v>54</v>
      </c>
      <c r="E11" s="34" t="s">
        <v>154</v>
      </c>
      <c r="F11" s="37"/>
      <c r="G11" s="16">
        <v>4529624</v>
      </c>
      <c r="H11" s="46"/>
      <c r="I11" s="48">
        <v>3812197</v>
      </c>
      <c r="K11" s="16">
        <v>4227942</v>
      </c>
      <c r="M11" s="46">
        <v>3330605</v>
      </c>
    </row>
    <row r="12" spans="1:13" ht="20.7" customHeight="1">
      <c r="A12" s="47" t="s">
        <v>38</v>
      </c>
      <c r="E12" s="34">
        <v>9</v>
      </c>
      <c r="F12" s="37"/>
      <c r="G12" s="16">
        <v>3832252</v>
      </c>
      <c r="H12" s="46"/>
      <c r="I12" s="46">
        <v>3070021</v>
      </c>
      <c r="K12" s="16">
        <v>3844718</v>
      </c>
      <c r="M12" s="46">
        <v>3108105</v>
      </c>
    </row>
    <row r="13" spans="1:13" ht="20.7" customHeight="1">
      <c r="A13" s="47" t="s">
        <v>50</v>
      </c>
      <c r="F13" s="37"/>
      <c r="G13" s="16">
        <v>0</v>
      </c>
      <c r="H13" s="46"/>
      <c r="I13" s="46">
        <v>155127</v>
      </c>
      <c r="K13" s="16">
        <v>0</v>
      </c>
      <c r="M13" s="46">
        <v>0</v>
      </c>
    </row>
    <row r="14" spans="1:13" ht="20.7" customHeight="1">
      <c r="A14" s="47" t="s">
        <v>119</v>
      </c>
      <c r="E14" s="34" t="s">
        <v>171</v>
      </c>
      <c r="F14" s="37"/>
      <c r="G14" s="16">
        <v>0</v>
      </c>
      <c r="H14" s="46"/>
      <c r="I14" s="48">
        <v>0</v>
      </c>
      <c r="K14" s="16">
        <v>13037</v>
      </c>
      <c r="M14" s="46">
        <v>13037</v>
      </c>
    </row>
    <row r="15" spans="1:13" ht="20.7" customHeight="1">
      <c r="A15" s="47" t="s">
        <v>112</v>
      </c>
      <c r="B15" s="47"/>
      <c r="F15" s="37"/>
      <c r="G15" s="16">
        <v>850933</v>
      </c>
      <c r="H15" s="46"/>
      <c r="I15" s="46">
        <v>746989</v>
      </c>
      <c r="K15" s="16">
        <v>850933</v>
      </c>
      <c r="M15" s="46">
        <v>746989</v>
      </c>
    </row>
    <row r="16" spans="1:13" ht="20.7" customHeight="1">
      <c r="A16" s="33" t="s">
        <v>2</v>
      </c>
      <c r="E16" s="34">
        <v>10</v>
      </c>
      <c r="F16" s="37"/>
      <c r="G16" s="16">
        <v>0</v>
      </c>
      <c r="H16" s="46"/>
      <c r="I16" s="46">
        <v>1495350</v>
      </c>
      <c r="K16" s="16">
        <v>0</v>
      </c>
      <c r="M16" s="46">
        <v>1495350</v>
      </c>
    </row>
    <row r="17" spans="1:13" ht="20.7" customHeight="1">
      <c r="A17" s="33" t="s">
        <v>30</v>
      </c>
      <c r="F17" s="37"/>
      <c r="G17" s="16">
        <v>1284050</v>
      </c>
      <c r="H17" s="46"/>
      <c r="I17" s="46">
        <v>1452563</v>
      </c>
      <c r="K17" s="16">
        <v>1281379</v>
      </c>
      <c r="M17" s="46">
        <v>1426262</v>
      </c>
    </row>
    <row r="18" spans="1:13" ht="20.7" customHeight="1">
      <c r="A18" s="33" t="s">
        <v>3</v>
      </c>
      <c r="C18" s="45"/>
      <c r="D18" s="45"/>
      <c r="F18" s="37"/>
      <c r="G18" s="16">
        <v>1441590</v>
      </c>
      <c r="H18" s="46"/>
      <c r="I18" s="46">
        <v>116393</v>
      </c>
      <c r="K18" s="16">
        <v>1441590</v>
      </c>
      <c r="M18" s="46">
        <v>116393</v>
      </c>
    </row>
    <row r="19" spans="1:13" ht="20.7" customHeight="1">
      <c r="A19" s="49" t="s">
        <v>89</v>
      </c>
      <c r="C19" s="45"/>
      <c r="D19" s="45"/>
      <c r="F19" s="37"/>
      <c r="G19" s="50">
        <f>SUM(G10:G18)</f>
        <v>17795878</v>
      </c>
      <c r="H19" s="15"/>
      <c r="I19" s="50">
        <f>SUM(I10:I18)</f>
        <v>20700313</v>
      </c>
      <c r="J19" s="32"/>
      <c r="K19" s="50">
        <f>SUM(K10:K18)</f>
        <v>16047309</v>
      </c>
      <c r="L19" s="32"/>
      <c r="M19" s="50">
        <f>SUM(M10:M18)</f>
        <v>15977056</v>
      </c>
    </row>
    <row r="20" spans="1:13" ht="20.7" customHeight="1">
      <c r="A20" s="32"/>
      <c r="D20" s="45"/>
      <c r="F20" s="37"/>
      <c r="G20" s="46"/>
      <c r="H20" s="1"/>
      <c r="I20" s="46"/>
    </row>
    <row r="21" spans="1:13" ht="20.7" customHeight="1">
      <c r="A21" s="32" t="s">
        <v>97</v>
      </c>
      <c r="C21" s="45"/>
      <c r="D21" s="45"/>
      <c r="F21" s="2"/>
      <c r="G21" s="46"/>
      <c r="H21" s="3"/>
      <c r="I21" s="46"/>
    </row>
    <row r="22" spans="1:13" ht="20.7" customHeight="1">
      <c r="A22" s="33" t="s">
        <v>90</v>
      </c>
      <c r="C22" s="45"/>
      <c r="D22" s="45"/>
      <c r="E22" s="34">
        <v>17</v>
      </c>
      <c r="F22" s="37"/>
      <c r="G22" s="137">
        <v>510000</v>
      </c>
      <c r="H22" s="46"/>
      <c r="I22" s="46">
        <v>1392400</v>
      </c>
      <c r="K22" s="16">
        <v>510000</v>
      </c>
      <c r="M22" s="16">
        <v>1392400</v>
      </c>
    </row>
    <row r="23" spans="1:13" ht="20.7" customHeight="1">
      <c r="A23" s="33" t="s">
        <v>49</v>
      </c>
      <c r="C23" s="36"/>
      <c r="D23" s="36"/>
      <c r="E23" s="34">
        <v>11</v>
      </c>
      <c r="F23" s="37"/>
      <c r="G23" s="137">
        <v>12616726</v>
      </c>
      <c r="H23" s="46"/>
      <c r="I23" s="46">
        <v>12664276</v>
      </c>
      <c r="K23" s="16">
        <v>12616726</v>
      </c>
      <c r="M23" s="16">
        <v>12664276</v>
      </c>
    </row>
    <row r="24" spans="1:13" ht="20.7" customHeight="1">
      <c r="A24" s="51" t="s">
        <v>40</v>
      </c>
      <c r="C24" s="36"/>
      <c r="D24" s="36"/>
      <c r="E24" s="34">
        <v>12</v>
      </c>
      <c r="F24" s="37"/>
      <c r="G24" s="137">
        <v>0</v>
      </c>
      <c r="H24" s="46"/>
      <c r="I24" s="46">
        <v>0</v>
      </c>
      <c r="K24" s="16">
        <v>7191325</v>
      </c>
      <c r="M24" s="16">
        <v>8173785</v>
      </c>
    </row>
    <row r="25" spans="1:13" ht="20.7" customHeight="1">
      <c r="A25" s="33" t="s">
        <v>18</v>
      </c>
      <c r="C25" s="36"/>
      <c r="D25" s="36"/>
      <c r="E25" s="34">
        <v>13</v>
      </c>
      <c r="F25" s="37"/>
      <c r="G25" s="137">
        <v>16039226</v>
      </c>
      <c r="H25" s="46"/>
      <c r="I25" s="46">
        <v>19763984</v>
      </c>
      <c r="K25" s="16">
        <v>16039226</v>
      </c>
      <c r="M25" s="16">
        <v>19763984</v>
      </c>
    </row>
    <row r="26" spans="1:13" ht="20.7" customHeight="1">
      <c r="A26" s="51" t="s">
        <v>19</v>
      </c>
      <c r="C26" s="36"/>
      <c r="D26" s="36"/>
      <c r="E26" s="34">
        <v>16.100000000000001</v>
      </c>
      <c r="F26" s="37"/>
      <c r="G26" s="137">
        <v>16877288</v>
      </c>
      <c r="H26" s="46"/>
      <c r="I26" s="46">
        <v>19090703</v>
      </c>
      <c r="K26" s="16">
        <v>16877288</v>
      </c>
      <c r="L26" s="11"/>
      <c r="M26" s="16">
        <v>19090703</v>
      </c>
    </row>
    <row r="27" spans="1:13" ht="20.7" customHeight="1">
      <c r="A27" s="33" t="s">
        <v>20</v>
      </c>
      <c r="C27" s="45"/>
      <c r="D27" s="45"/>
      <c r="E27" s="34">
        <v>14</v>
      </c>
      <c r="F27" s="37"/>
      <c r="G27" s="137">
        <v>9803350</v>
      </c>
      <c r="H27" s="46"/>
      <c r="I27" s="46">
        <v>12669650</v>
      </c>
      <c r="K27" s="16">
        <v>9803350</v>
      </c>
      <c r="M27" s="16">
        <v>12669650</v>
      </c>
    </row>
    <row r="28" spans="1:13" ht="20.7" customHeight="1">
      <c r="A28" s="33" t="s">
        <v>166</v>
      </c>
      <c r="C28" s="45"/>
      <c r="D28" s="45"/>
      <c r="F28" s="37"/>
      <c r="G28" s="137">
        <v>0</v>
      </c>
      <c r="H28" s="46"/>
      <c r="I28" s="138">
        <v>0</v>
      </c>
      <c r="K28" s="16">
        <v>0</v>
      </c>
      <c r="M28" s="128">
        <v>0</v>
      </c>
    </row>
    <row r="29" spans="1:13" ht="20.7" customHeight="1">
      <c r="A29" s="33" t="s">
        <v>74</v>
      </c>
      <c r="C29" s="45"/>
      <c r="D29" s="45"/>
      <c r="E29" s="34">
        <v>15</v>
      </c>
      <c r="F29" s="37"/>
      <c r="G29" s="137">
        <v>11246296</v>
      </c>
      <c r="H29" s="46"/>
      <c r="I29" s="46">
        <v>12165190</v>
      </c>
      <c r="K29" s="16">
        <v>10730134</v>
      </c>
      <c r="M29" s="16">
        <v>11670003</v>
      </c>
    </row>
    <row r="30" spans="1:13" ht="20.7" customHeight="1">
      <c r="A30" s="49" t="s">
        <v>102</v>
      </c>
      <c r="C30" s="45"/>
      <c r="D30" s="45"/>
      <c r="F30" s="37"/>
      <c r="G30" s="50">
        <f>SUM(G22:G29)</f>
        <v>67092886</v>
      </c>
      <c r="H30" s="15"/>
      <c r="I30" s="50">
        <f>SUM(I22:I29)</f>
        <v>77746203</v>
      </c>
      <c r="J30" s="32"/>
      <c r="K30" s="50">
        <f>SUM(K22:K29)</f>
        <v>73768049</v>
      </c>
      <c r="L30" s="32"/>
      <c r="M30" s="50">
        <f>SUM(M22:M29)</f>
        <v>85424801</v>
      </c>
    </row>
    <row r="31" spans="1:13" ht="20.7" customHeight="1" thickBot="1">
      <c r="A31" s="32" t="s">
        <v>16</v>
      </c>
      <c r="B31" s="32"/>
      <c r="C31" s="52"/>
      <c r="D31" s="52"/>
      <c r="F31" s="37"/>
      <c r="G31" s="53">
        <f>G19+G30</f>
        <v>84888764</v>
      </c>
      <c r="H31" s="15"/>
      <c r="I31" s="53">
        <f>I19+I30</f>
        <v>98446516</v>
      </c>
      <c r="J31" s="32"/>
      <c r="K31" s="53">
        <f>K19+K30</f>
        <v>89815358</v>
      </c>
      <c r="L31" s="32"/>
      <c r="M31" s="53">
        <f>M19+M30</f>
        <v>101401857</v>
      </c>
    </row>
    <row r="32" spans="1:13" ht="20.7" customHeight="1" thickTop="1">
      <c r="E32" s="4"/>
      <c r="F32" s="2"/>
      <c r="G32" s="46"/>
      <c r="K32" s="46"/>
    </row>
    <row r="33" spans="1:13" ht="20.7" customHeight="1">
      <c r="E33" s="4"/>
      <c r="F33" s="2"/>
    </row>
    <row r="34" spans="1:13" ht="20.7" customHeight="1">
      <c r="E34" s="4"/>
      <c r="F34" s="2"/>
    </row>
    <row r="35" spans="1:13" ht="20.7" customHeight="1">
      <c r="E35" s="4"/>
      <c r="F35" s="2"/>
    </row>
    <row r="36" spans="1:13" ht="20.7" customHeight="1">
      <c r="A36" s="32" t="s">
        <v>103</v>
      </c>
      <c r="E36" s="4"/>
      <c r="F36" s="2"/>
    </row>
    <row r="37" spans="1:13" ht="20.7" customHeight="1">
      <c r="A37" s="32" t="s">
        <v>104</v>
      </c>
      <c r="B37" s="52"/>
      <c r="C37" s="52"/>
      <c r="D37" s="52"/>
      <c r="E37" s="52"/>
      <c r="F37" s="52"/>
      <c r="G37" s="52"/>
      <c r="H37" s="52"/>
      <c r="I37" s="52"/>
    </row>
    <row r="38" spans="1:13" ht="20.7" customHeight="1">
      <c r="A38" s="32" t="str">
        <f>A3</f>
        <v>AS AT DECEMBER 31, 2025</v>
      </c>
      <c r="B38" s="52"/>
      <c r="C38" s="52"/>
      <c r="D38" s="52"/>
      <c r="E38" s="52"/>
      <c r="F38" s="52"/>
      <c r="G38" s="52"/>
      <c r="H38" s="52"/>
      <c r="I38" s="52"/>
    </row>
    <row r="39" spans="1:13" ht="20.7" customHeight="1">
      <c r="A39" s="54"/>
      <c r="B39" s="54"/>
      <c r="C39" s="54"/>
      <c r="D39" s="54"/>
      <c r="E39" s="54"/>
      <c r="F39" s="54"/>
      <c r="G39" s="54"/>
      <c r="H39" s="54"/>
      <c r="I39" s="54"/>
    </row>
    <row r="40" spans="1:13" ht="20.7" customHeight="1">
      <c r="A40" s="55"/>
      <c r="B40" s="55"/>
      <c r="C40" s="55"/>
      <c r="D40" s="55"/>
      <c r="F40" s="56"/>
      <c r="G40" s="57"/>
      <c r="H40" s="57"/>
      <c r="I40" s="57"/>
      <c r="J40" s="57"/>
      <c r="K40" s="57"/>
      <c r="L40" s="57"/>
      <c r="M40" s="58" t="s">
        <v>51</v>
      </c>
    </row>
    <row r="41" spans="1:13" ht="20.7" customHeight="1">
      <c r="A41" s="55"/>
      <c r="B41" s="55"/>
      <c r="C41" s="55"/>
      <c r="D41" s="55"/>
      <c r="F41" s="56"/>
      <c r="G41" s="145" t="s">
        <v>72</v>
      </c>
      <c r="H41" s="145"/>
      <c r="I41" s="145"/>
      <c r="J41" s="40"/>
      <c r="K41" s="145" t="s">
        <v>73</v>
      </c>
      <c r="L41" s="145"/>
      <c r="M41" s="145"/>
    </row>
    <row r="42" spans="1:13" ht="20.7" customHeight="1">
      <c r="A42" s="55"/>
      <c r="B42" s="55"/>
      <c r="C42" s="55"/>
      <c r="D42" s="55"/>
      <c r="E42" s="42" t="s">
        <v>0</v>
      </c>
      <c r="F42" s="56"/>
      <c r="G42" s="126">
        <v>2025</v>
      </c>
      <c r="H42" s="41"/>
      <c r="I42" s="126">
        <v>2024</v>
      </c>
      <c r="J42" s="40"/>
      <c r="K42" s="126">
        <v>2025</v>
      </c>
      <c r="L42" s="41"/>
      <c r="M42" s="126">
        <v>2024</v>
      </c>
    </row>
    <row r="43" spans="1:13" ht="20.7" customHeight="1">
      <c r="A43" s="32" t="s">
        <v>15</v>
      </c>
      <c r="C43" s="45"/>
      <c r="D43" s="45"/>
      <c r="G43" s="5"/>
      <c r="H43" s="6"/>
      <c r="I43" s="59"/>
    </row>
    <row r="44" spans="1:13" ht="20.7" customHeight="1">
      <c r="A44" s="32" t="s">
        <v>98</v>
      </c>
      <c r="C44" s="45"/>
      <c r="D44" s="45"/>
      <c r="G44" s="5"/>
      <c r="H44" s="6"/>
      <c r="I44" s="59"/>
    </row>
    <row r="45" spans="1:13" ht="20.7" customHeight="1">
      <c r="A45" s="33" t="s">
        <v>55</v>
      </c>
      <c r="C45" s="45"/>
      <c r="D45" s="45"/>
      <c r="G45" s="16">
        <v>2533409</v>
      </c>
      <c r="H45" s="5"/>
      <c r="I45" s="7">
        <v>4144929</v>
      </c>
      <c r="K45" s="16">
        <v>2442531</v>
      </c>
      <c r="M45" s="46">
        <v>3594701</v>
      </c>
    </row>
    <row r="46" spans="1:13" ht="20.7" customHeight="1">
      <c r="A46" s="60" t="s">
        <v>148</v>
      </c>
      <c r="E46" s="34">
        <v>18</v>
      </c>
      <c r="F46" s="34"/>
      <c r="G46" s="16">
        <v>10782692</v>
      </c>
      <c r="H46" s="16"/>
      <c r="I46" s="16">
        <v>808467</v>
      </c>
      <c r="J46" s="16"/>
      <c r="K46" s="16">
        <v>15801423</v>
      </c>
      <c r="L46" s="16"/>
      <c r="M46" s="16">
        <v>4315525</v>
      </c>
    </row>
    <row r="47" spans="1:13" ht="20.7" customHeight="1">
      <c r="A47" s="33" t="s">
        <v>4</v>
      </c>
      <c r="C47" s="45"/>
      <c r="D47" s="45"/>
      <c r="E47" s="34">
        <v>16.2</v>
      </c>
      <c r="G47" s="16">
        <v>1531628</v>
      </c>
      <c r="H47" s="5"/>
      <c r="I47" s="7">
        <v>1320136</v>
      </c>
      <c r="K47" s="16">
        <v>1531628</v>
      </c>
      <c r="M47" s="46">
        <v>1320136</v>
      </c>
    </row>
    <row r="48" spans="1:13" ht="20.7" customHeight="1">
      <c r="A48" s="33" t="s">
        <v>165</v>
      </c>
      <c r="C48" s="45"/>
      <c r="D48" s="45"/>
      <c r="E48" s="34">
        <v>19</v>
      </c>
      <c r="G48" s="16">
        <v>926881</v>
      </c>
      <c r="H48" s="5"/>
      <c r="I48" s="16">
        <v>0</v>
      </c>
      <c r="K48" s="16">
        <v>926881</v>
      </c>
      <c r="M48" s="16">
        <v>0</v>
      </c>
    </row>
    <row r="49" spans="1:13" ht="20.7" customHeight="1">
      <c r="A49" s="33" t="s">
        <v>5</v>
      </c>
      <c r="C49" s="45"/>
      <c r="D49" s="45"/>
      <c r="F49" s="37"/>
      <c r="G49" s="16">
        <v>200000</v>
      </c>
      <c r="H49" s="46"/>
      <c r="I49" s="46">
        <v>420000</v>
      </c>
      <c r="K49" s="16">
        <v>200000</v>
      </c>
      <c r="M49" s="46">
        <v>420000</v>
      </c>
    </row>
    <row r="50" spans="1:13" ht="20.7" customHeight="1">
      <c r="A50" s="32" t="s">
        <v>75</v>
      </c>
      <c r="C50" s="45"/>
      <c r="D50" s="45"/>
      <c r="F50" s="37"/>
      <c r="G50" s="50">
        <f>SUM(G45:G49)</f>
        <v>15974610</v>
      </c>
      <c r="H50" s="15"/>
      <c r="I50" s="50">
        <f>SUM(I45:I49)</f>
        <v>6693532</v>
      </c>
      <c r="J50" s="32"/>
      <c r="K50" s="50">
        <f>SUM(K45:K49)</f>
        <v>20902463</v>
      </c>
      <c r="L50" s="32"/>
      <c r="M50" s="50">
        <f>SUM(M45:M49)</f>
        <v>9650362</v>
      </c>
    </row>
    <row r="51" spans="1:13" ht="20.7" customHeight="1">
      <c r="A51" s="32"/>
      <c r="C51" s="45"/>
      <c r="D51" s="45"/>
      <c r="F51" s="37"/>
      <c r="G51" s="46"/>
      <c r="H51" s="1"/>
      <c r="I51" s="46"/>
      <c r="K51" s="46"/>
      <c r="M51" s="46"/>
    </row>
    <row r="52" spans="1:13" ht="20.7" customHeight="1">
      <c r="A52" s="32" t="s">
        <v>99</v>
      </c>
      <c r="C52" s="45"/>
      <c r="D52" s="45"/>
      <c r="F52" s="2"/>
      <c r="G52" s="46"/>
      <c r="H52" s="1"/>
      <c r="I52" s="46"/>
      <c r="K52" s="46"/>
      <c r="M52" s="46"/>
    </row>
    <row r="53" spans="1:13" ht="20.7" customHeight="1">
      <c r="A53" s="33" t="s">
        <v>114</v>
      </c>
      <c r="C53" s="45"/>
      <c r="D53" s="45"/>
      <c r="E53" s="34">
        <v>16.2</v>
      </c>
      <c r="F53" s="2"/>
      <c r="G53" s="139">
        <v>16556298</v>
      </c>
      <c r="H53" s="1"/>
      <c r="I53" s="46">
        <v>18087926</v>
      </c>
      <c r="K53" s="46">
        <v>16556298</v>
      </c>
      <c r="M53" s="46">
        <v>18087926</v>
      </c>
    </row>
    <row r="54" spans="1:13" ht="20.7" customHeight="1">
      <c r="A54" s="33" t="s">
        <v>76</v>
      </c>
      <c r="C54" s="45"/>
      <c r="D54" s="45"/>
      <c r="E54" s="34">
        <v>19</v>
      </c>
      <c r="F54" s="2"/>
      <c r="G54" s="16">
        <v>3347187</v>
      </c>
      <c r="H54" s="46"/>
      <c r="I54" s="46">
        <v>3706031</v>
      </c>
      <c r="K54" s="16">
        <v>3347187</v>
      </c>
      <c r="M54" s="48">
        <v>3706031</v>
      </c>
    </row>
    <row r="55" spans="1:13" ht="20.7" customHeight="1">
      <c r="A55" s="32" t="s">
        <v>77</v>
      </c>
      <c r="C55" s="45"/>
      <c r="D55" s="45"/>
      <c r="F55" s="37"/>
      <c r="G55" s="50">
        <f>SUM(G53:G54)</f>
        <v>19903485</v>
      </c>
      <c r="H55" s="15"/>
      <c r="I55" s="50">
        <f>SUM(I53:I54)</f>
        <v>21793957</v>
      </c>
      <c r="J55" s="32"/>
      <c r="K55" s="50">
        <f>SUM(K53:K54)</f>
        <v>19903485</v>
      </c>
      <c r="L55" s="32"/>
      <c r="M55" s="50">
        <f>SUM(M53:M54)</f>
        <v>21793957</v>
      </c>
    </row>
    <row r="56" spans="1:13" ht="20.7" customHeight="1">
      <c r="A56" s="32" t="s">
        <v>100</v>
      </c>
      <c r="C56" s="45"/>
      <c r="D56" s="45"/>
      <c r="F56" s="37"/>
      <c r="G56" s="61">
        <f>G50+G55</f>
        <v>35878095</v>
      </c>
      <c r="H56" s="15"/>
      <c r="I56" s="61">
        <f>I50+I55</f>
        <v>28487489</v>
      </c>
      <c r="J56" s="32"/>
      <c r="K56" s="61">
        <f>K50+K55</f>
        <v>40805948</v>
      </c>
      <c r="L56" s="32"/>
      <c r="M56" s="61">
        <f>M50+M55</f>
        <v>31444319</v>
      </c>
    </row>
    <row r="57" spans="1:13" ht="20.7" customHeight="1">
      <c r="A57" s="32"/>
      <c r="C57" s="45"/>
      <c r="D57" s="45"/>
      <c r="F57" s="37"/>
      <c r="G57" s="46"/>
      <c r="H57" s="1"/>
      <c r="I57" s="46"/>
      <c r="K57" s="46"/>
      <c r="M57" s="46"/>
    </row>
    <row r="58" spans="1:13" s="32" customFormat="1" ht="20.7" customHeight="1">
      <c r="A58" s="32" t="s">
        <v>101</v>
      </c>
      <c r="C58" s="52"/>
      <c r="D58" s="52"/>
      <c r="E58" s="62"/>
      <c r="F58" s="63"/>
      <c r="G58" s="8"/>
      <c r="H58" s="8"/>
      <c r="I58" s="8"/>
      <c r="K58" s="46"/>
      <c r="M58" s="46"/>
    </row>
    <row r="59" spans="1:13" ht="20.7" customHeight="1">
      <c r="A59" s="33" t="s">
        <v>41</v>
      </c>
      <c r="F59" s="2"/>
      <c r="G59" s="3"/>
      <c r="H59" s="3"/>
      <c r="I59" s="3"/>
      <c r="K59" s="46"/>
      <c r="M59" s="46"/>
    </row>
    <row r="60" spans="1:13" ht="20.7" customHeight="1">
      <c r="B60" s="33" t="s">
        <v>6</v>
      </c>
      <c r="F60" s="2"/>
      <c r="G60" s="3"/>
      <c r="H60" s="3"/>
      <c r="I60" s="3"/>
      <c r="K60" s="46"/>
      <c r="M60" s="46"/>
    </row>
    <row r="61" spans="1:13" ht="20.7" customHeight="1" thickBot="1">
      <c r="C61" s="33" t="s">
        <v>21</v>
      </c>
      <c r="E61" s="34">
        <v>20</v>
      </c>
      <c r="F61" s="2"/>
      <c r="G61" s="23">
        <v>125000000</v>
      </c>
      <c r="H61" s="3"/>
      <c r="I61" s="64">
        <v>125000000</v>
      </c>
      <c r="K61" s="64">
        <v>125000000</v>
      </c>
      <c r="M61" s="64">
        <v>125000000</v>
      </c>
    </row>
    <row r="62" spans="1:13" ht="20.7" customHeight="1" thickTop="1">
      <c r="B62" s="33" t="s">
        <v>122</v>
      </c>
      <c r="F62" s="37"/>
      <c r="G62" s="46"/>
      <c r="H62" s="3"/>
      <c r="I62" s="46"/>
      <c r="K62" s="46"/>
      <c r="M62" s="46"/>
    </row>
    <row r="63" spans="1:13" ht="20.7" customHeight="1">
      <c r="C63" s="33" t="s">
        <v>21</v>
      </c>
      <c r="F63" s="37"/>
      <c r="G63" s="46">
        <f>'Equity (E)_Conso'!F18</f>
        <v>125000000</v>
      </c>
      <c r="H63" s="46"/>
      <c r="I63" s="46">
        <f>'Equity (E)_Conso'!F16</f>
        <v>125000000</v>
      </c>
      <c r="K63" s="46">
        <f>'Equity (E)_Com'!F18</f>
        <v>125000000</v>
      </c>
      <c r="M63" s="46">
        <f>'Equity (E)_Com'!F16</f>
        <v>125000000</v>
      </c>
    </row>
    <row r="64" spans="1:13" ht="20.7" customHeight="1">
      <c r="A64" s="45" t="s">
        <v>108</v>
      </c>
      <c r="C64" s="45"/>
      <c r="D64" s="45"/>
      <c r="F64" s="37"/>
      <c r="G64" s="46">
        <f>'Equity (E)_Conso'!H18</f>
        <v>102492000</v>
      </c>
      <c r="H64" s="46"/>
      <c r="I64" s="46">
        <f>'Equity (E)_Conso'!H16</f>
        <v>102492000</v>
      </c>
      <c r="K64" s="46">
        <f>'Equity (E)_Com'!H18</f>
        <v>102492000</v>
      </c>
      <c r="M64" s="46">
        <f>'Equity (E)_Com'!H16</f>
        <v>102492000</v>
      </c>
    </row>
    <row r="65" spans="1:18" ht="20.7" customHeight="1">
      <c r="A65" s="65" t="s">
        <v>120</v>
      </c>
      <c r="C65" s="45"/>
      <c r="D65" s="45"/>
      <c r="F65" s="37"/>
      <c r="G65" s="46"/>
      <c r="H65" s="46"/>
      <c r="I65" s="46"/>
      <c r="K65" s="46"/>
      <c r="M65" s="46"/>
    </row>
    <row r="66" spans="1:18" ht="20.7" customHeight="1">
      <c r="A66" s="45"/>
      <c r="B66" s="65" t="s">
        <v>115</v>
      </c>
      <c r="F66" s="37"/>
      <c r="G66" s="46">
        <f>'Equity (E)_Conso'!J18</f>
        <v>1411521</v>
      </c>
      <c r="H66" s="46"/>
      <c r="I66" s="46">
        <f>'Equity (E)_Conso'!J16</f>
        <v>1411521</v>
      </c>
      <c r="K66" s="46">
        <f>'Equity (E)_Com'!J18</f>
        <v>1411521</v>
      </c>
      <c r="M66" s="46">
        <f>'Equity (E)_Com'!J16</f>
        <v>1411521</v>
      </c>
    </row>
    <row r="67" spans="1:18" ht="20.7" customHeight="1">
      <c r="A67" s="45"/>
      <c r="B67" s="65" t="s">
        <v>7</v>
      </c>
      <c r="C67" s="45"/>
      <c r="D67" s="45"/>
      <c r="F67" s="37"/>
      <c r="G67" s="46">
        <f>'Equity (E)_Conso'!L18</f>
        <v>-180545824</v>
      </c>
      <c r="H67" s="46"/>
      <c r="I67" s="46">
        <f>'Equity (E)_Conso'!L16</f>
        <v>-159597466</v>
      </c>
      <c r="K67" s="46">
        <f>'Equity (E)_Com'!L18</f>
        <v>-180544483</v>
      </c>
      <c r="M67" s="46">
        <f>'Equity (E)_Com'!L16</f>
        <v>-159596355</v>
      </c>
    </row>
    <row r="68" spans="1:18" ht="20.7" customHeight="1">
      <c r="A68" s="33" t="s">
        <v>84</v>
      </c>
      <c r="B68" s="65"/>
      <c r="D68" s="45"/>
      <c r="F68" s="37"/>
      <c r="G68" s="66">
        <f>'Equity (E)_Conso'!R18</f>
        <v>650372</v>
      </c>
      <c r="H68" s="46"/>
      <c r="I68" s="66">
        <f>'Equity (E)_Conso'!R16</f>
        <v>650372</v>
      </c>
      <c r="K68" s="66">
        <f>'Equity (E)_Com'!T18</f>
        <v>650372</v>
      </c>
      <c r="M68" s="66">
        <f>'Equity (E)_Com'!T16</f>
        <v>650372</v>
      </c>
    </row>
    <row r="69" spans="1:18" ht="20.7" customHeight="1">
      <c r="A69" s="52" t="s">
        <v>56</v>
      </c>
      <c r="B69" s="67"/>
      <c r="C69" s="52"/>
      <c r="D69" s="45"/>
      <c r="F69" s="37"/>
      <c r="G69" s="68">
        <f>SUM(G63:G68)</f>
        <v>49008069</v>
      </c>
      <c r="H69" s="68"/>
      <c r="I69" s="68">
        <f>SUM(I63:I68)</f>
        <v>69956427</v>
      </c>
      <c r="J69" s="32"/>
      <c r="K69" s="68">
        <f>SUM(K63:K68)</f>
        <v>49009410</v>
      </c>
      <c r="L69" s="32"/>
      <c r="M69" s="68">
        <f>SUM(M63:M68)</f>
        <v>69957538</v>
      </c>
    </row>
    <row r="70" spans="1:18" ht="20.7" customHeight="1">
      <c r="A70" s="45" t="s">
        <v>78</v>
      </c>
      <c r="B70" s="65"/>
      <c r="C70" s="45"/>
      <c r="D70" s="45"/>
      <c r="F70" s="37"/>
      <c r="G70" s="46">
        <f>'Equity (E)_Conso'!X16</f>
        <v>2600</v>
      </c>
      <c r="H70" s="46"/>
      <c r="I70" s="46">
        <f>'Equity (E)_Conso'!X16</f>
        <v>2600</v>
      </c>
      <c r="K70" s="46">
        <v>0</v>
      </c>
      <c r="M70" s="46">
        <v>0</v>
      </c>
    </row>
    <row r="71" spans="1:18" ht="20.7" customHeight="1">
      <c r="A71" s="32" t="s">
        <v>45</v>
      </c>
      <c r="C71" s="45"/>
      <c r="D71" s="45"/>
      <c r="F71" s="37"/>
      <c r="G71" s="50">
        <f>SUM(G69:G70)</f>
        <v>49010669</v>
      </c>
      <c r="H71" s="68"/>
      <c r="I71" s="50">
        <f>SUM(I69:I70)</f>
        <v>69959027</v>
      </c>
      <c r="J71" s="32"/>
      <c r="K71" s="50">
        <f>SUM(K69:K70)</f>
        <v>49009410</v>
      </c>
      <c r="L71" s="32"/>
      <c r="M71" s="50">
        <f>SUM(M69:M70)</f>
        <v>69957538</v>
      </c>
    </row>
    <row r="72" spans="1:18" ht="20.7" customHeight="1" thickBot="1">
      <c r="A72" s="32" t="s">
        <v>17</v>
      </c>
      <c r="B72" s="32"/>
      <c r="C72" s="52"/>
      <c r="D72" s="52"/>
      <c r="F72" s="37"/>
      <c r="G72" s="53">
        <f>G71+G56</f>
        <v>84888764</v>
      </c>
      <c r="H72" s="46"/>
      <c r="I72" s="53">
        <f>I71+I56</f>
        <v>98446516</v>
      </c>
      <c r="K72" s="53">
        <f>K71+K56</f>
        <v>89815358</v>
      </c>
      <c r="M72" s="53">
        <f>M71+M56</f>
        <v>101401857</v>
      </c>
      <c r="O72" s="46"/>
      <c r="P72" s="46"/>
      <c r="Q72" s="46"/>
      <c r="R72" s="46"/>
    </row>
    <row r="73" spans="1:18" ht="21" customHeight="1" thickTop="1">
      <c r="A73" s="32"/>
      <c r="B73" s="32"/>
      <c r="C73" s="52"/>
      <c r="D73" s="52"/>
      <c r="F73" s="37"/>
      <c r="G73" s="9"/>
      <c r="H73" s="9"/>
      <c r="I73" s="9"/>
      <c r="J73" s="9"/>
      <c r="K73" s="9"/>
      <c r="L73" s="9"/>
      <c r="M73" s="9"/>
    </row>
    <row r="74" spans="1:18" ht="21" customHeight="1">
      <c r="G74" s="46"/>
      <c r="H74" s="46"/>
      <c r="I74" s="46"/>
      <c r="J74" s="46"/>
      <c r="K74" s="46"/>
      <c r="L74" s="46"/>
      <c r="M74" s="46"/>
    </row>
    <row r="75" spans="1:18" ht="21" customHeight="1">
      <c r="I75" s="46"/>
    </row>
    <row r="76" spans="1:18" ht="21" customHeight="1">
      <c r="C76" s="69"/>
      <c r="D76" s="69"/>
      <c r="E76" s="70"/>
      <c r="G76" s="46"/>
      <c r="K76" s="46"/>
    </row>
    <row r="77" spans="1:18" ht="21" customHeight="1"/>
    <row r="78" spans="1:18">
      <c r="G78" s="46"/>
      <c r="I78" s="46"/>
      <c r="J78" s="46"/>
      <c r="K78" s="46"/>
      <c r="L78" s="46"/>
      <c r="M78" s="46"/>
    </row>
  </sheetData>
  <mergeCells count="4">
    <mergeCell ref="G6:I6"/>
    <mergeCell ref="K6:M6"/>
    <mergeCell ref="G41:I41"/>
    <mergeCell ref="K41:M41"/>
  </mergeCells>
  <pageMargins left="0.98425196850393704" right="0.59055118110236227" top="0.98425196850393704" bottom="0.59055118110236227" header="0.59055118110236227" footer="0.59055118110236227"/>
  <pageSetup paperSize="256" scale="73" fitToHeight="0" orientation="portrait" useFirstPageNumber="1" r:id="rId1"/>
  <headerFooter>
    <oddFooter>&amp;L&amp;"Angsana New,Regular"&amp;K000000The accompanying notes are an integral part of these financial statements.
&amp;C&amp;"Angsana New,Regular"&amp;K000000- &amp;P -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AF5-E7F2-B747-B88D-F37937F06155}">
  <sheetPr>
    <tabColor theme="9" tint="0.39997558519241921"/>
    <pageSetUpPr fitToPage="1"/>
  </sheetPr>
  <dimension ref="A1:L42"/>
  <sheetViews>
    <sheetView topLeftCell="A16" zoomScale="85" zoomScaleNormal="85" zoomScaleSheetLayoutView="80" workbookViewId="0">
      <selection activeCell="A25" sqref="A25"/>
    </sheetView>
  </sheetViews>
  <sheetFormatPr defaultColWidth="9" defaultRowHeight="19.8"/>
  <cols>
    <col min="1" max="1" width="1.625" style="33" customWidth="1"/>
    <col min="2" max="2" width="1.375" style="33" customWidth="1"/>
    <col min="3" max="3" width="53" style="33" customWidth="1"/>
    <col min="4" max="4" width="10.5" style="34" customWidth="1"/>
    <col min="5" max="5" width="1.375" style="33" customWidth="1"/>
    <col min="6" max="6" width="16" style="33" customWidth="1"/>
    <col min="7" max="7" width="1.375" style="33" customWidth="1"/>
    <col min="8" max="8" width="16" style="33" customWidth="1"/>
    <col min="9" max="9" width="1.375" style="33" customWidth="1"/>
    <col min="10" max="10" width="16" style="33" customWidth="1"/>
    <col min="11" max="11" width="1.375" style="33" customWidth="1"/>
    <col min="12" max="12" width="16" style="33" customWidth="1"/>
    <col min="13" max="16384" width="9" style="33"/>
  </cols>
  <sheetData>
    <row r="1" spans="1:12" ht="20.399999999999999">
      <c r="A1" s="32" t="s">
        <v>103</v>
      </c>
      <c r="L1" s="71"/>
    </row>
    <row r="2" spans="1:12" s="112" customFormat="1" ht="21" customHeight="1">
      <c r="A2" s="32" t="s">
        <v>13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71"/>
    </row>
    <row r="3" spans="1:12" s="112" customFormat="1" ht="21" customHeight="1">
      <c r="A3" s="32" t="s">
        <v>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112" customFormat="1" ht="21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112" customFormat="1" ht="21" customHeight="1">
      <c r="A5" s="33"/>
      <c r="B5" s="33"/>
      <c r="C5" s="45"/>
      <c r="D5" s="34"/>
      <c r="E5" s="33"/>
      <c r="F5" s="90"/>
      <c r="G5" s="90"/>
      <c r="H5" s="146" t="s">
        <v>51</v>
      </c>
      <c r="I5" s="146"/>
      <c r="J5" s="147"/>
      <c r="K5" s="147"/>
      <c r="L5" s="147"/>
    </row>
    <row r="6" spans="1:12" s="112" customFormat="1" ht="21" customHeight="1">
      <c r="A6" s="33"/>
      <c r="B6" s="33"/>
      <c r="C6" s="45"/>
      <c r="D6" s="34"/>
      <c r="E6" s="33"/>
      <c r="F6" s="148" t="s">
        <v>72</v>
      </c>
      <c r="G6" s="148"/>
      <c r="H6" s="148"/>
      <c r="I6" s="74"/>
      <c r="J6" s="149" t="s">
        <v>73</v>
      </c>
      <c r="K6" s="149"/>
      <c r="L6" s="149"/>
    </row>
    <row r="7" spans="1:12" s="112" customFormat="1" ht="21" customHeight="1">
      <c r="A7" s="33"/>
      <c r="B7" s="33"/>
      <c r="C7" s="45"/>
      <c r="D7" s="42" t="s">
        <v>0</v>
      </c>
      <c r="E7" s="33"/>
      <c r="F7" s="113">
        <v>2025</v>
      </c>
      <c r="G7" s="33"/>
      <c r="H7" s="113">
        <v>2024</v>
      </c>
      <c r="I7" s="33"/>
      <c r="J7" s="113">
        <v>2025</v>
      </c>
      <c r="K7" s="114"/>
      <c r="L7" s="113">
        <v>2024</v>
      </c>
    </row>
    <row r="8" spans="1:12" s="112" customFormat="1" ht="21" customHeight="1">
      <c r="A8" s="33"/>
      <c r="B8" s="33"/>
      <c r="C8" s="45"/>
      <c r="D8" s="97"/>
      <c r="E8" s="33"/>
      <c r="F8" s="33"/>
      <c r="G8" s="33"/>
      <c r="H8" s="33"/>
      <c r="I8" s="33"/>
      <c r="J8" s="74"/>
      <c r="K8" s="114"/>
      <c r="L8" s="74"/>
    </row>
    <row r="9" spans="1:12" s="112" customFormat="1" ht="21" customHeight="1">
      <c r="A9" s="33" t="s">
        <v>8</v>
      </c>
      <c r="B9" s="32"/>
      <c r="C9" s="52"/>
      <c r="D9" s="34"/>
      <c r="E9" s="33"/>
      <c r="F9" s="103">
        <v>49090897</v>
      </c>
      <c r="G9" s="33"/>
      <c r="H9" s="103">
        <v>49007542</v>
      </c>
      <c r="I9" s="33"/>
      <c r="J9" s="103">
        <v>48610768</v>
      </c>
      <c r="K9" s="46"/>
      <c r="L9" s="103">
        <v>47311743</v>
      </c>
    </row>
    <row r="10" spans="1:12" s="112" customFormat="1" ht="21" customHeight="1">
      <c r="A10" s="33" t="s">
        <v>9</v>
      </c>
      <c r="B10" s="33"/>
      <c r="C10" s="45"/>
      <c r="D10" s="34"/>
      <c r="E10" s="33"/>
      <c r="F10" s="115">
        <v>-42464608</v>
      </c>
      <c r="G10" s="33"/>
      <c r="H10" s="115">
        <v>-44511242</v>
      </c>
      <c r="I10" s="33"/>
      <c r="J10" s="115">
        <v>-41947609</v>
      </c>
      <c r="K10" s="46"/>
      <c r="L10" s="115">
        <v>-42386485</v>
      </c>
    </row>
    <row r="11" spans="1:12" s="112" customFormat="1" ht="21" customHeight="1">
      <c r="A11" s="82" t="s">
        <v>57</v>
      </c>
      <c r="B11" s="32"/>
      <c r="C11" s="45"/>
      <c r="D11" s="34"/>
      <c r="E11" s="33"/>
      <c r="F11" s="68">
        <f>SUM(F9:F10)</f>
        <v>6626289</v>
      </c>
      <c r="G11" s="32"/>
      <c r="H11" s="68">
        <f>SUM(H9:H10)</f>
        <v>4496300</v>
      </c>
      <c r="I11" s="32"/>
      <c r="J11" s="68">
        <f>SUM(J9:J10)</f>
        <v>6663159</v>
      </c>
      <c r="K11" s="68"/>
      <c r="L11" s="68">
        <f>SUM(L9:L10)</f>
        <v>4925258</v>
      </c>
    </row>
    <row r="12" spans="1:12" ht="21" customHeight="1">
      <c r="A12" s="33" t="s">
        <v>10</v>
      </c>
      <c r="C12" s="45"/>
      <c r="F12" s="103">
        <v>578824</v>
      </c>
      <c r="H12" s="115">
        <v>614146</v>
      </c>
      <c r="J12" s="103">
        <v>567593</v>
      </c>
      <c r="K12" s="46"/>
      <c r="L12" s="115">
        <v>642157</v>
      </c>
    </row>
    <row r="13" spans="1:12" ht="21" customHeight="1">
      <c r="A13" s="82" t="s">
        <v>59</v>
      </c>
      <c r="C13" s="45"/>
      <c r="F13" s="116">
        <f>SUM(F11:F12)</f>
        <v>7205113</v>
      </c>
      <c r="H13" s="116">
        <f>SUM(H11:H12)</f>
        <v>5110446</v>
      </c>
      <c r="J13" s="116">
        <f>SUM(J11:J12)</f>
        <v>7230752</v>
      </c>
      <c r="K13" s="46"/>
      <c r="L13" s="116">
        <f>SUM(L11:L12)</f>
        <v>5567415</v>
      </c>
    </row>
    <row r="14" spans="1:12" ht="21" customHeight="1">
      <c r="A14" s="72" t="s">
        <v>11</v>
      </c>
      <c r="C14" s="45"/>
      <c r="F14" s="103">
        <v>-26837735</v>
      </c>
      <c r="G14" s="34"/>
      <c r="H14" s="140">
        <v>-42679904</v>
      </c>
      <c r="I14" s="34"/>
      <c r="J14" s="103">
        <v>-25828760</v>
      </c>
      <c r="K14" s="141"/>
      <c r="L14" s="103">
        <v>-37607747</v>
      </c>
    </row>
    <row r="15" spans="1:12" ht="21" customHeight="1">
      <c r="A15" s="33" t="s">
        <v>111</v>
      </c>
      <c r="C15" s="45"/>
      <c r="F15" s="103">
        <v>0</v>
      </c>
      <c r="G15" s="34"/>
      <c r="H15" s="103">
        <v>0</v>
      </c>
      <c r="I15" s="34"/>
      <c r="J15" s="103">
        <v>-1030009</v>
      </c>
      <c r="K15" s="141"/>
      <c r="L15" s="103">
        <v>-5338056</v>
      </c>
    </row>
    <row r="16" spans="1:12" ht="21" customHeight="1">
      <c r="A16" s="72" t="s">
        <v>60</v>
      </c>
      <c r="C16" s="45"/>
      <c r="F16" s="117">
        <f>SUM(F14:F15)</f>
        <v>-26837735</v>
      </c>
      <c r="H16" s="117">
        <f>SUM(H14:H15)</f>
        <v>-42679904</v>
      </c>
      <c r="J16" s="117">
        <f>SUM(J14:J15)</f>
        <v>-26858769</v>
      </c>
      <c r="K16" s="46"/>
      <c r="L16" s="117">
        <f>SUM(L14:L15)</f>
        <v>-42945803</v>
      </c>
    </row>
    <row r="17" spans="1:12" ht="21" customHeight="1">
      <c r="A17" s="82" t="s">
        <v>91</v>
      </c>
      <c r="B17" s="118"/>
      <c r="C17" s="45"/>
      <c r="F17" s="119">
        <f>+F13+F16</f>
        <v>-19632622</v>
      </c>
      <c r="H17" s="119">
        <f>+H13+H16</f>
        <v>-37569458</v>
      </c>
      <c r="J17" s="119">
        <f>+J13+J16</f>
        <v>-19628017</v>
      </c>
      <c r="K17" s="46"/>
      <c r="L17" s="119">
        <f>+L13+L16</f>
        <v>-37378388</v>
      </c>
    </row>
    <row r="18" spans="1:12" ht="21" customHeight="1">
      <c r="A18" s="120" t="s">
        <v>12</v>
      </c>
      <c r="B18" s="118"/>
      <c r="C18" s="45"/>
      <c r="F18" s="103">
        <v>-1268187</v>
      </c>
      <c r="H18" s="103">
        <v>-879096</v>
      </c>
      <c r="J18" s="103">
        <v>-1320111</v>
      </c>
      <c r="K18" s="46"/>
      <c r="L18" s="103">
        <v>-1119742</v>
      </c>
    </row>
    <row r="19" spans="1:12" ht="21" customHeight="1">
      <c r="A19" s="120" t="s">
        <v>58</v>
      </c>
      <c r="C19" s="45"/>
      <c r="D19" s="34">
        <v>11</v>
      </c>
      <c r="F19" s="115">
        <v>-47549</v>
      </c>
      <c r="H19" s="115">
        <v>-148012</v>
      </c>
      <c r="J19" s="115">
        <v>0</v>
      </c>
      <c r="K19" s="46"/>
      <c r="L19" s="115">
        <v>0</v>
      </c>
    </row>
    <row r="20" spans="1:12" ht="21" customHeight="1">
      <c r="A20" s="82" t="s">
        <v>42</v>
      </c>
      <c r="C20" s="45"/>
      <c r="F20" s="68">
        <f>SUM(F17:F19)</f>
        <v>-20948358</v>
      </c>
      <c r="G20" s="32"/>
      <c r="H20" s="68">
        <f>SUM(H17:H19)</f>
        <v>-38596566</v>
      </c>
      <c r="I20" s="32"/>
      <c r="J20" s="68">
        <f>SUM(J17:J19)</f>
        <v>-20948128</v>
      </c>
      <c r="K20" s="68"/>
      <c r="L20" s="68">
        <f>SUM(L17:L19)</f>
        <v>-38498130</v>
      </c>
    </row>
    <row r="21" spans="1:12" ht="21" customHeight="1">
      <c r="A21" s="72" t="s">
        <v>135</v>
      </c>
      <c r="C21" s="45"/>
      <c r="D21" s="34">
        <v>22</v>
      </c>
      <c r="F21" s="103">
        <v>0</v>
      </c>
      <c r="H21" s="115">
        <v>-1990715</v>
      </c>
      <c r="J21" s="103">
        <v>0</v>
      </c>
      <c r="K21" s="46"/>
      <c r="L21" s="115">
        <v>-1972586</v>
      </c>
    </row>
    <row r="22" spans="1:12" ht="21" customHeight="1">
      <c r="A22" s="82" t="s">
        <v>159</v>
      </c>
      <c r="C22" s="45"/>
      <c r="F22" s="116">
        <f>SUM(F20:F21)</f>
        <v>-20948358</v>
      </c>
      <c r="G22" s="32"/>
      <c r="H22" s="116">
        <f>SUM(H20:H21)</f>
        <v>-40587281</v>
      </c>
      <c r="I22" s="32"/>
      <c r="J22" s="116">
        <f>SUM(J20:J21)</f>
        <v>-20948128</v>
      </c>
      <c r="K22" s="68"/>
      <c r="L22" s="116">
        <f>SUM(L20:L21)</f>
        <v>-40470716</v>
      </c>
    </row>
    <row r="23" spans="1:12" ht="21" customHeight="1">
      <c r="A23" s="72"/>
      <c r="B23" s="72"/>
      <c r="F23" s="12"/>
      <c r="H23" s="12"/>
      <c r="J23" s="12"/>
      <c r="K23" s="12"/>
      <c r="L23" s="12"/>
    </row>
    <row r="24" spans="1:12" ht="21" customHeight="1">
      <c r="A24" s="82" t="s">
        <v>157</v>
      </c>
      <c r="B24" s="72"/>
      <c r="F24" s="12"/>
      <c r="H24" s="12"/>
      <c r="J24" s="12"/>
      <c r="K24" s="12"/>
      <c r="L24" s="12"/>
    </row>
    <row r="25" spans="1:12" ht="21" customHeight="1">
      <c r="A25" s="32" t="s">
        <v>138</v>
      </c>
      <c r="F25" s="12"/>
      <c r="H25" s="12"/>
      <c r="J25" s="12"/>
      <c r="K25" s="12"/>
      <c r="L25" s="12"/>
    </row>
    <row r="26" spans="1:12" ht="21" customHeight="1">
      <c r="A26" s="72" t="s">
        <v>139</v>
      </c>
      <c r="B26" s="72"/>
      <c r="F26" s="12">
        <v>0</v>
      </c>
      <c r="H26" s="12">
        <v>480532</v>
      </c>
      <c r="J26" s="12">
        <v>0</v>
      </c>
      <c r="K26" s="12"/>
      <c r="L26" s="12">
        <v>480532</v>
      </c>
    </row>
    <row r="27" spans="1:12" ht="21" customHeight="1">
      <c r="A27" s="72" t="s">
        <v>158</v>
      </c>
      <c r="B27" s="72"/>
      <c r="F27" s="12">
        <v>0</v>
      </c>
      <c r="H27" s="12">
        <v>294620</v>
      </c>
      <c r="J27" s="12">
        <v>0</v>
      </c>
      <c r="K27" s="12"/>
      <c r="L27" s="12">
        <v>294620</v>
      </c>
    </row>
    <row r="28" spans="1:12" ht="21" customHeight="1" thickBot="1">
      <c r="A28" s="121" t="s">
        <v>160</v>
      </c>
      <c r="B28" s="72"/>
      <c r="F28" s="28">
        <f>F22+F26+F27</f>
        <v>-20948358</v>
      </c>
      <c r="H28" s="28">
        <f>H22+H26+H27</f>
        <v>-39812129</v>
      </c>
      <c r="J28" s="28">
        <f>+J22+J26+J27</f>
        <v>-20948128</v>
      </c>
      <c r="K28" s="12"/>
      <c r="L28" s="28">
        <f>+L22+L26+L27</f>
        <v>-39695564</v>
      </c>
    </row>
    <row r="29" spans="1:12" ht="21" customHeight="1" thickTop="1">
      <c r="A29" s="121"/>
      <c r="B29" s="72"/>
      <c r="F29" s="24"/>
      <c r="H29" s="24"/>
      <c r="J29" s="24"/>
      <c r="K29" s="12"/>
      <c r="L29" s="24"/>
    </row>
    <row r="30" spans="1:12" ht="21" customHeight="1">
      <c r="A30" s="77" t="s">
        <v>105</v>
      </c>
      <c r="B30" s="72"/>
      <c r="F30" s="12"/>
      <c r="H30" s="12"/>
      <c r="J30" s="12"/>
      <c r="K30" s="12"/>
      <c r="L30" s="12"/>
    </row>
    <row r="31" spans="1:12" ht="21" customHeight="1">
      <c r="A31" s="72" t="s">
        <v>136</v>
      </c>
      <c r="F31" s="103">
        <f>F33-F32</f>
        <v>-20948358</v>
      </c>
      <c r="G31" s="34"/>
      <c r="H31" s="48">
        <f>+H33-H32</f>
        <v>-40538301</v>
      </c>
      <c r="I31" s="34"/>
      <c r="J31" s="103">
        <f>J33-J32</f>
        <v>-20948128</v>
      </c>
      <c r="K31" s="122"/>
      <c r="L31" s="48">
        <v>-40470716</v>
      </c>
    </row>
    <row r="32" spans="1:12" ht="21" customHeight="1">
      <c r="A32" s="72" t="s">
        <v>31</v>
      </c>
      <c r="F32" s="103">
        <v>0</v>
      </c>
      <c r="G32" s="103"/>
      <c r="H32" s="103">
        <v>-48980</v>
      </c>
      <c r="I32" s="103"/>
      <c r="J32" s="103">
        <v>0</v>
      </c>
      <c r="K32" s="103"/>
      <c r="L32" s="103">
        <v>0</v>
      </c>
    </row>
    <row r="33" spans="1:12" ht="21" customHeight="1" thickBot="1">
      <c r="A33" s="123"/>
      <c r="B33" s="72"/>
      <c r="F33" s="124">
        <f>+F22</f>
        <v>-20948358</v>
      </c>
      <c r="G33" s="34"/>
      <c r="H33" s="124">
        <f>+H22</f>
        <v>-40587281</v>
      </c>
      <c r="I33" s="34"/>
      <c r="J33" s="124">
        <f>+J22</f>
        <v>-20948128</v>
      </c>
      <c r="K33" s="122"/>
      <c r="L33" s="125">
        <f>+L22</f>
        <v>-40470716</v>
      </c>
    </row>
    <row r="34" spans="1:12" ht="21" customHeight="1" thickTop="1">
      <c r="A34" s="72"/>
      <c r="B34" s="72"/>
      <c r="F34" s="12"/>
      <c r="H34" s="12"/>
      <c r="J34" s="12"/>
      <c r="K34" s="12"/>
      <c r="L34" s="12"/>
    </row>
    <row r="35" spans="1:12" ht="21" customHeight="1">
      <c r="A35" s="82" t="s">
        <v>106</v>
      </c>
      <c r="B35" s="72"/>
      <c r="F35" s="12"/>
      <c r="H35" s="12"/>
      <c r="J35" s="12"/>
      <c r="K35" s="12"/>
      <c r="L35" s="12"/>
    </row>
    <row r="36" spans="1:12" ht="21" customHeight="1">
      <c r="A36" s="72" t="s">
        <v>136</v>
      </c>
      <c r="F36" s="103">
        <f>+F38-F37</f>
        <v>-20948358</v>
      </c>
      <c r="G36" s="34"/>
      <c r="H36" s="103">
        <f>+H38-H37</f>
        <v>-39763149</v>
      </c>
      <c r="I36" s="34"/>
      <c r="J36" s="103">
        <f>+J38-J37</f>
        <v>-20948128</v>
      </c>
      <c r="K36" s="122"/>
      <c r="L36" s="48">
        <f>+L38-L37</f>
        <v>-39695564</v>
      </c>
    </row>
    <row r="37" spans="1:12" ht="21" customHeight="1">
      <c r="A37" s="72" t="s">
        <v>31</v>
      </c>
      <c r="F37" s="115">
        <v>0</v>
      </c>
      <c r="G37" s="103"/>
      <c r="H37" s="115">
        <v>-48980</v>
      </c>
      <c r="I37" s="103"/>
      <c r="J37" s="103">
        <v>0</v>
      </c>
      <c r="K37" s="103"/>
      <c r="L37" s="103">
        <v>0</v>
      </c>
    </row>
    <row r="38" spans="1:12" ht="21" customHeight="1" thickBot="1">
      <c r="A38" s="72"/>
      <c r="B38" s="72"/>
      <c r="F38" s="124">
        <f>F28</f>
        <v>-20948358</v>
      </c>
      <c r="G38" s="34"/>
      <c r="H38" s="124">
        <f>H28</f>
        <v>-39812129</v>
      </c>
      <c r="I38" s="34"/>
      <c r="J38" s="124">
        <f>J28</f>
        <v>-20948128</v>
      </c>
      <c r="K38" s="122"/>
      <c r="L38" s="124">
        <f>L28</f>
        <v>-39695564</v>
      </c>
    </row>
    <row r="39" spans="1:12" ht="21" customHeight="1" thickTop="1">
      <c r="A39" s="32" t="s">
        <v>137</v>
      </c>
      <c r="B39" s="72"/>
      <c r="F39" s="12"/>
      <c r="H39" s="12"/>
      <c r="J39" s="12"/>
      <c r="K39" s="12"/>
      <c r="L39" s="12"/>
    </row>
    <row r="40" spans="1:12" ht="21" customHeight="1" thickBot="1">
      <c r="A40" s="32" t="s">
        <v>123</v>
      </c>
      <c r="F40" s="18">
        <f>F31/F41</f>
        <v>-8.3793432000000001E-2</v>
      </c>
      <c r="H40" s="18">
        <f>H31/H41</f>
        <v>-0.162153204</v>
      </c>
      <c r="J40" s="18">
        <f>J31/J41</f>
        <v>-8.3792512E-2</v>
      </c>
      <c r="K40" s="13"/>
      <c r="L40" s="18">
        <f>L31/L41</f>
        <v>-0.16188286399999999</v>
      </c>
    </row>
    <row r="41" spans="1:12" ht="21.75" customHeight="1" thickTop="1" thickBot="1">
      <c r="A41" s="32" t="s">
        <v>52</v>
      </c>
      <c r="F41" s="31">
        <v>250000000</v>
      </c>
      <c r="G41" s="30"/>
      <c r="H41" s="31">
        <v>250000000</v>
      </c>
      <c r="I41" s="30"/>
      <c r="J41" s="31">
        <v>250000000</v>
      </c>
      <c r="K41" s="30"/>
      <c r="L41" s="31">
        <v>250000000</v>
      </c>
    </row>
    <row r="42" spans="1:12" ht="21.75" customHeight="1" thickTop="1"/>
  </sheetData>
  <mergeCells count="3">
    <mergeCell ref="H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256" scale="70" firstPageNumber="3" fitToHeight="0" orientation="portrait" useFirstPageNumber="1" r:id="rId1"/>
  <headerFooter>
    <oddFooter>&amp;L&amp;"Angsana New,Regular"&amp;K000000The accompanying notes are an integral part of these financial statements.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Z26"/>
  <sheetViews>
    <sheetView topLeftCell="A35" zoomScale="70" zoomScaleNormal="70" zoomScaleSheetLayoutView="85" workbookViewId="0">
      <selection activeCell="H82" sqref="H82"/>
    </sheetView>
  </sheetViews>
  <sheetFormatPr defaultColWidth="9" defaultRowHeight="19.8"/>
  <cols>
    <col min="1" max="1" width="2" style="33" customWidth="1"/>
    <col min="2" max="2" width="37.625" style="33" customWidth="1"/>
    <col min="3" max="3" width="1.375" style="33" customWidth="1"/>
    <col min="4" max="4" width="6.75" style="33" customWidth="1"/>
    <col min="5" max="5" width="1.375" style="33" customWidth="1"/>
    <col min="6" max="6" width="17.375" style="33" customWidth="1"/>
    <col min="7" max="7" width="1.375" style="33" customWidth="1"/>
    <col min="8" max="8" width="17.25" style="33" customWidth="1"/>
    <col min="9" max="9" width="1.375" style="33" customWidth="1"/>
    <col min="10" max="10" width="12.25" style="33" customWidth="1"/>
    <col min="11" max="11" width="1.375" style="33" customWidth="1"/>
    <col min="12" max="12" width="13.375" style="33" customWidth="1"/>
    <col min="13" max="13" width="1.375" style="33" customWidth="1"/>
    <col min="14" max="14" width="17" style="33" customWidth="1"/>
    <col min="15" max="15" width="1.625" style="33" customWidth="1"/>
    <col min="16" max="16" width="13.625" style="33" customWidth="1"/>
    <col min="17" max="17" width="1.375" style="33" customWidth="1"/>
    <col min="18" max="18" width="16.25" style="33" customWidth="1"/>
    <col min="19" max="19" width="1.375" style="33" customWidth="1"/>
    <col min="20" max="20" width="16.75" style="33" customWidth="1"/>
    <col min="21" max="21" width="1.375" style="33" customWidth="1"/>
    <col min="22" max="22" width="13.25" style="33" customWidth="1"/>
    <col min="23" max="23" width="1.375" style="33" customWidth="1"/>
    <col min="24" max="24" width="13.75" style="33" customWidth="1"/>
    <col min="25" max="25" width="1.375" style="33" customWidth="1"/>
    <col min="26" max="26" width="16" style="33" customWidth="1"/>
    <col min="27" max="27" width="9" style="33"/>
    <col min="28" max="28" width="10.375" style="33" bestFit="1" customWidth="1"/>
    <col min="29" max="16384" width="9" style="33"/>
  </cols>
  <sheetData>
    <row r="1" spans="1:26" ht="20.399999999999999">
      <c r="A1" s="32" t="s">
        <v>103</v>
      </c>
      <c r="Z1" s="71"/>
    </row>
    <row r="2" spans="1:26" ht="21" customHeight="1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106"/>
      <c r="Y2" s="32"/>
      <c r="Z2" s="71"/>
    </row>
    <row r="3" spans="1:26" ht="21" customHeight="1">
      <c r="A3" s="32" t="s">
        <v>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21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21" customHeight="1">
      <c r="A5" s="34"/>
      <c r="B5" s="34"/>
      <c r="C5" s="34"/>
      <c r="D5" s="34"/>
      <c r="E5" s="34"/>
      <c r="F5" s="153" t="s">
        <v>51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 ht="21" customHeight="1">
      <c r="A6" s="34"/>
      <c r="B6" s="34"/>
      <c r="C6" s="34"/>
      <c r="D6" s="34"/>
      <c r="E6" s="34"/>
      <c r="F6" s="148" t="s">
        <v>72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</row>
    <row r="7" spans="1:26" ht="21" customHeight="1">
      <c r="A7" s="34"/>
      <c r="B7" s="34"/>
      <c r="C7" s="34"/>
      <c r="D7" s="34"/>
      <c r="E7" s="34"/>
      <c r="F7" s="148" t="s">
        <v>36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07"/>
      <c r="X7" s="107"/>
      <c r="Y7" s="107"/>
      <c r="Z7" s="107"/>
    </row>
    <row r="8" spans="1:26" ht="21" customHeight="1">
      <c r="C8" s="92"/>
      <c r="D8" s="150" t="s">
        <v>0</v>
      </c>
      <c r="E8" s="92"/>
      <c r="F8" s="89"/>
      <c r="G8" s="34"/>
      <c r="H8" s="89"/>
      <c r="I8" s="34"/>
      <c r="J8" s="156" t="s">
        <v>46</v>
      </c>
      <c r="K8" s="156"/>
      <c r="L8" s="156"/>
      <c r="M8" s="94"/>
      <c r="N8" s="148" t="s">
        <v>85</v>
      </c>
      <c r="O8" s="148"/>
      <c r="P8" s="148"/>
      <c r="Q8" s="148"/>
      <c r="R8" s="148"/>
      <c r="S8" s="148"/>
      <c r="T8" s="148"/>
      <c r="U8" s="34"/>
      <c r="V8" s="89"/>
      <c r="W8" s="34"/>
      <c r="X8" s="89"/>
      <c r="Y8" s="34"/>
      <c r="Z8" s="154" t="s">
        <v>45</v>
      </c>
    </row>
    <row r="9" spans="1:26" ht="21" customHeight="1">
      <c r="C9" s="92"/>
      <c r="D9" s="150"/>
      <c r="E9" s="92"/>
      <c r="F9" s="89"/>
      <c r="G9" s="34"/>
      <c r="H9" s="89"/>
      <c r="I9" s="34"/>
      <c r="J9" s="93" t="s">
        <v>61</v>
      </c>
      <c r="K9" s="94"/>
      <c r="L9" s="152" t="s">
        <v>7</v>
      </c>
      <c r="M9" s="94"/>
      <c r="N9" s="151" t="s">
        <v>142</v>
      </c>
      <c r="O9" s="151"/>
      <c r="P9" s="151"/>
      <c r="Q9" s="94"/>
      <c r="R9" s="154" t="s">
        <v>86</v>
      </c>
      <c r="S9" s="34"/>
      <c r="T9" s="154" t="s">
        <v>83</v>
      </c>
      <c r="U9" s="34"/>
      <c r="V9" s="89"/>
      <c r="W9" s="34"/>
      <c r="X9" s="89"/>
      <c r="Y9" s="34"/>
      <c r="Z9" s="154"/>
    </row>
    <row r="10" spans="1:26" ht="64.95" customHeight="1">
      <c r="A10" s="34"/>
      <c r="B10" s="34"/>
      <c r="C10" s="34"/>
      <c r="D10" s="151"/>
      <c r="E10" s="34"/>
      <c r="F10" s="95" t="s">
        <v>167</v>
      </c>
      <c r="G10" s="34"/>
      <c r="H10" s="95" t="s">
        <v>108</v>
      </c>
      <c r="I10" s="34"/>
      <c r="J10" s="95" t="s">
        <v>62</v>
      </c>
      <c r="K10" s="108"/>
      <c r="L10" s="151"/>
      <c r="M10" s="34"/>
      <c r="N10" s="95" t="s">
        <v>140</v>
      </c>
      <c r="O10" s="34"/>
      <c r="P10" s="95" t="s">
        <v>141</v>
      </c>
      <c r="Q10" s="34"/>
      <c r="R10" s="155"/>
      <c r="S10" s="34"/>
      <c r="T10" s="155"/>
      <c r="U10" s="34"/>
      <c r="V10" s="95" t="s">
        <v>109</v>
      </c>
      <c r="W10" s="34"/>
      <c r="X10" s="95" t="s">
        <v>31</v>
      </c>
      <c r="Y10" s="34"/>
      <c r="Z10" s="155"/>
    </row>
    <row r="11" spans="1:26" ht="21" customHeight="1">
      <c r="A11" s="33" t="s">
        <v>121</v>
      </c>
      <c r="F11" s="14">
        <v>125000000</v>
      </c>
      <c r="G11" s="14"/>
      <c r="H11" s="14">
        <v>102492000</v>
      </c>
      <c r="I11" s="14"/>
      <c r="J11" s="14">
        <v>1411521</v>
      </c>
      <c r="K11" s="14"/>
      <c r="L11" s="14">
        <v>-119834317</v>
      </c>
      <c r="M11" s="14"/>
      <c r="N11" s="14">
        <v>0</v>
      </c>
      <c r="O11" s="14"/>
      <c r="P11" s="14">
        <v>0</v>
      </c>
      <c r="Q11" s="14"/>
      <c r="R11" s="14">
        <v>0</v>
      </c>
      <c r="S11" s="79"/>
      <c r="T11" s="14">
        <v>0</v>
      </c>
      <c r="U11" s="79"/>
      <c r="V11" s="14">
        <f>SUM(F11:L11)+T11</f>
        <v>109069204</v>
      </c>
      <c r="W11" s="79"/>
      <c r="X11" s="14">
        <v>724452</v>
      </c>
      <c r="Y11" s="79"/>
      <c r="Z11" s="130">
        <f>SUM(V11:X11)</f>
        <v>109793656</v>
      </c>
    </row>
    <row r="12" spans="1:26" ht="21" customHeight="1">
      <c r="A12" s="33" t="s">
        <v>116</v>
      </c>
      <c r="D12" s="34">
        <v>12</v>
      </c>
      <c r="F12" s="25">
        <v>0</v>
      </c>
      <c r="G12" s="14"/>
      <c r="H12" s="25">
        <v>0</v>
      </c>
      <c r="I12" s="14"/>
      <c r="J12" s="25">
        <v>0</v>
      </c>
      <c r="K12" s="14"/>
      <c r="L12" s="14">
        <v>0</v>
      </c>
      <c r="M12" s="14"/>
      <c r="N12" s="14">
        <v>0</v>
      </c>
      <c r="O12" s="14"/>
      <c r="P12" s="14">
        <f>SUM(N12:N12)</f>
        <v>0</v>
      </c>
      <c r="Q12" s="14"/>
      <c r="R12" s="14">
        <v>650372</v>
      </c>
      <c r="T12" s="14">
        <f>SUM(R12:R12)</f>
        <v>650372</v>
      </c>
      <c r="V12" s="14">
        <f>SUM(F12:L12)+T12</f>
        <v>650372</v>
      </c>
      <c r="X12" s="14">
        <v>-650372</v>
      </c>
      <c r="Z12" s="132">
        <f t="shared" ref="Z12" si="0">SUM(V12:X12)</f>
        <v>0</v>
      </c>
    </row>
    <row r="13" spans="1:26" ht="21" customHeight="1">
      <c r="A13" s="33" t="s">
        <v>124</v>
      </c>
      <c r="F13" s="25">
        <v>0</v>
      </c>
      <c r="G13" s="14"/>
      <c r="H13" s="25">
        <v>0</v>
      </c>
      <c r="I13" s="14"/>
      <c r="J13" s="25">
        <v>0</v>
      </c>
      <c r="K13" s="14"/>
      <c r="L13" s="14">
        <v>0</v>
      </c>
      <c r="M13" s="14"/>
      <c r="N13" s="14">
        <v>0</v>
      </c>
      <c r="O13" s="14"/>
      <c r="P13" s="14">
        <v>0</v>
      </c>
      <c r="Q13" s="14"/>
      <c r="R13" s="14">
        <v>0</v>
      </c>
      <c r="T13" s="14">
        <v>0</v>
      </c>
      <c r="V13" s="14">
        <v>0</v>
      </c>
      <c r="X13" s="14">
        <v>-22500</v>
      </c>
      <c r="Z13" s="103">
        <f>SUM(V13:X13)</f>
        <v>-22500</v>
      </c>
    </row>
    <row r="14" spans="1:26" ht="21" customHeight="1">
      <c r="A14" s="33" t="s">
        <v>162</v>
      </c>
      <c r="F14" s="25">
        <v>0</v>
      </c>
      <c r="G14" s="14"/>
      <c r="H14" s="25">
        <v>0</v>
      </c>
      <c r="I14" s="14"/>
      <c r="J14" s="25">
        <v>0</v>
      </c>
      <c r="K14" s="14"/>
      <c r="L14" s="14">
        <f>+'PL (12M)'!$H$31</f>
        <v>-40538301</v>
      </c>
      <c r="M14" s="14"/>
      <c r="N14" s="14">
        <f>+'PL (12M)'!$H$26+'PL (12M)'!$H$27</f>
        <v>775152</v>
      </c>
      <c r="O14" s="14"/>
      <c r="P14" s="14">
        <f>SUM(N14)</f>
        <v>775152</v>
      </c>
      <c r="Q14" s="14"/>
      <c r="R14" s="14">
        <v>0</v>
      </c>
      <c r="T14" s="14">
        <f>SUM(P14:R14)</f>
        <v>775152</v>
      </c>
      <c r="V14" s="14">
        <f>SUM(F14:L14)+T14</f>
        <v>-39763149</v>
      </c>
      <c r="X14" s="14">
        <v>-48980</v>
      </c>
      <c r="Z14" s="103">
        <f>SUM(V14:X14)</f>
        <v>-39812129</v>
      </c>
    </row>
    <row r="15" spans="1:26" ht="21" customHeight="1">
      <c r="A15" s="33" t="s">
        <v>164</v>
      </c>
      <c r="F15" s="25">
        <v>0</v>
      </c>
      <c r="G15" s="14"/>
      <c r="H15" s="25">
        <v>0</v>
      </c>
      <c r="I15" s="14"/>
      <c r="J15" s="25">
        <v>0</v>
      </c>
      <c r="K15" s="14"/>
      <c r="L15" s="14">
        <v>775152</v>
      </c>
      <c r="M15" s="14"/>
      <c r="N15" s="14">
        <f>-N14</f>
        <v>-775152</v>
      </c>
      <c r="O15" s="14"/>
      <c r="P15" s="14">
        <f>SUM(N15)</f>
        <v>-775152</v>
      </c>
      <c r="Q15" s="14"/>
      <c r="R15" s="14">
        <v>0</v>
      </c>
      <c r="T15" s="14">
        <f t="shared" ref="T15" si="1">SUM(P15:R15)</f>
        <v>-775152</v>
      </c>
      <c r="V15" s="14">
        <f>SUM(F15:L15)+T15</f>
        <v>0</v>
      </c>
      <c r="X15" s="14">
        <v>0</v>
      </c>
      <c r="Z15" s="103">
        <f>SUM(V15:X15)</f>
        <v>0</v>
      </c>
    </row>
    <row r="16" spans="1:26" s="32" customFormat="1" ht="21" customHeight="1">
      <c r="A16" s="32" t="s">
        <v>161</v>
      </c>
      <c r="F16" s="131">
        <f>SUM(F11:F15)</f>
        <v>125000000</v>
      </c>
      <c r="G16" s="19"/>
      <c r="H16" s="131">
        <f>SUM(H11:H15)</f>
        <v>102492000</v>
      </c>
      <c r="I16" s="19"/>
      <c r="J16" s="131">
        <f>SUM(J11:J15)</f>
        <v>1411521</v>
      </c>
      <c r="K16" s="19"/>
      <c r="L16" s="131">
        <f>SUM(L11:L15)</f>
        <v>-159597466</v>
      </c>
      <c r="M16" s="19"/>
      <c r="N16" s="131">
        <f>SUM(N11:N15)</f>
        <v>0</v>
      </c>
      <c r="O16" s="19"/>
      <c r="P16" s="131">
        <f>SUM(P11:P15)</f>
        <v>0</v>
      </c>
      <c r="Q16" s="19"/>
      <c r="R16" s="131">
        <f>SUM(R11:R15)</f>
        <v>650372</v>
      </c>
      <c r="S16" s="85"/>
      <c r="T16" s="131">
        <f>SUM(T11:T15)</f>
        <v>650372</v>
      </c>
      <c r="U16" s="85"/>
      <c r="V16" s="131">
        <f>SUM(V11:V15)</f>
        <v>69956427</v>
      </c>
      <c r="W16" s="85"/>
      <c r="X16" s="131">
        <f>SUM(X11:X15)</f>
        <v>2600</v>
      </c>
      <c r="Y16" s="85"/>
      <c r="Z16" s="131">
        <f>SUM(Z11:Z15)</f>
        <v>69959027</v>
      </c>
    </row>
    <row r="17" spans="1:26" ht="21" customHeight="1">
      <c r="A17" s="33" t="s">
        <v>162</v>
      </c>
      <c r="D17" s="34"/>
      <c r="F17" s="14">
        <v>0</v>
      </c>
      <c r="G17" s="14"/>
      <c r="H17" s="14">
        <v>0</v>
      </c>
      <c r="I17" s="14"/>
      <c r="J17" s="14">
        <v>0</v>
      </c>
      <c r="K17" s="14"/>
      <c r="L17" s="14">
        <f>+'PL (12M)'!F22</f>
        <v>-20948358</v>
      </c>
      <c r="M17" s="14"/>
      <c r="N17" s="105">
        <f>+'PL (12M)'!$F$26+'PL (12M)'!$F$27</f>
        <v>0</v>
      </c>
      <c r="O17" s="14"/>
      <c r="P17" s="14">
        <f>SUM(N17)</f>
        <v>0</v>
      </c>
      <c r="Q17" s="14"/>
      <c r="R17" s="14">
        <v>0</v>
      </c>
      <c r="S17" s="79"/>
      <c r="T17" s="14">
        <f>SUM(P17:R17)</f>
        <v>0</v>
      </c>
      <c r="U17" s="79"/>
      <c r="V17" s="14">
        <f>SUM(F17:L17)+T17</f>
        <v>-20948358</v>
      </c>
      <c r="W17" s="79"/>
      <c r="X17" s="14">
        <v>0</v>
      </c>
      <c r="Y17" s="79"/>
      <c r="Z17" s="103">
        <f>SUM(V17:X17)</f>
        <v>-20948358</v>
      </c>
    </row>
    <row r="18" spans="1:26" ht="21" customHeight="1" thickBot="1">
      <c r="A18" s="32" t="s">
        <v>163</v>
      </c>
      <c r="B18" s="40"/>
      <c r="D18" s="97"/>
      <c r="F18" s="22">
        <f>SUM(F16:F17)</f>
        <v>125000000</v>
      </c>
      <c r="G18" s="109"/>
      <c r="H18" s="22">
        <f>SUM(H16:H17)</f>
        <v>102492000</v>
      </c>
      <c r="I18" s="109"/>
      <c r="J18" s="22">
        <f>SUM(J16:J17)</f>
        <v>1411521</v>
      </c>
      <c r="K18" s="109"/>
      <c r="L18" s="22">
        <f>SUM(L16:L17)</f>
        <v>-180545824</v>
      </c>
      <c r="M18" s="109"/>
      <c r="N18" s="22">
        <f>SUM(N16:N17)</f>
        <v>0</v>
      </c>
      <c r="O18" s="109"/>
      <c r="P18" s="22">
        <f>SUM(P16:P17)</f>
        <v>0</v>
      </c>
      <c r="Q18" s="109"/>
      <c r="R18" s="22">
        <f>SUM(R16:R17)</f>
        <v>650372</v>
      </c>
      <c r="S18" s="109"/>
      <c r="T18" s="22">
        <f>SUM(T16:T17)</f>
        <v>650372</v>
      </c>
      <c r="U18" s="109"/>
      <c r="V18" s="22">
        <f>SUM(V16:V17)</f>
        <v>49008069</v>
      </c>
      <c r="W18" s="109"/>
      <c r="X18" s="22">
        <f>SUM(X16:X17)</f>
        <v>2600</v>
      </c>
      <c r="Y18" s="109"/>
      <c r="Z18" s="22">
        <f>SUM(Z16:Z17)</f>
        <v>49010669</v>
      </c>
    </row>
    <row r="19" spans="1:26" ht="21" customHeight="1" thickTop="1">
      <c r="A19" s="34"/>
      <c r="C19" s="34"/>
      <c r="D19" s="110"/>
      <c r="E19" s="34"/>
      <c r="F19" s="34"/>
      <c r="G19" s="34"/>
      <c r="H19" s="34"/>
      <c r="I19" s="34"/>
      <c r="J19" s="34"/>
      <c r="K19" s="34"/>
      <c r="L19" s="111"/>
      <c r="M19" s="111"/>
      <c r="N19" s="111"/>
      <c r="O19" s="111"/>
      <c r="P19" s="111"/>
      <c r="Q19" s="111"/>
      <c r="S19" s="34"/>
      <c r="T19" s="34"/>
      <c r="U19" s="34"/>
      <c r="V19" s="34"/>
      <c r="W19" s="34"/>
      <c r="X19" s="34"/>
      <c r="Y19" s="34"/>
      <c r="Z19" s="34"/>
    </row>
    <row r="25" spans="1:26" ht="21" customHeight="1">
      <c r="F25" s="46"/>
      <c r="H25" s="46"/>
      <c r="J25" s="46"/>
      <c r="L25" s="46"/>
      <c r="N25" s="46"/>
      <c r="P25" s="46"/>
      <c r="R25" s="46"/>
      <c r="T25" s="46"/>
      <c r="V25" s="46"/>
      <c r="X25" s="46"/>
      <c r="Z25" s="46"/>
    </row>
    <row r="26" spans="1:26"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</sheetData>
  <mergeCells count="11">
    <mergeCell ref="D8:D10"/>
    <mergeCell ref="L9:L10"/>
    <mergeCell ref="F5:Z5"/>
    <mergeCell ref="F6:Z6"/>
    <mergeCell ref="Z8:Z10"/>
    <mergeCell ref="J8:L8"/>
    <mergeCell ref="T9:T10"/>
    <mergeCell ref="F7:V7"/>
    <mergeCell ref="R9:R10"/>
    <mergeCell ref="N9:P9"/>
    <mergeCell ref="N8:T8"/>
  </mergeCells>
  <printOptions horizontalCentered="1"/>
  <pageMargins left="0.98425196850393704" right="0.59055118110236227" top="0.98425196850393704" bottom="0.59055118110236227" header="0.59055118110236227" footer="0.59055118110236227"/>
  <pageSetup paperSize="256" scale="57" firstPageNumber="4" fitToHeight="0" orientation="landscape" useFirstPageNumber="1" r:id="rId1"/>
  <headerFooter>
    <oddFooter>&amp;L&amp;"Angsana New,Regular"&amp;K000000The accompanying notes are an integral part of these financial statements.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AI51"/>
  <sheetViews>
    <sheetView zoomScale="85" zoomScaleNormal="85" zoomScaleSheetLayoutView="85" workbookViewId="0">
      <selection activeCell="H82" sqref="H82"/>
    </sheetView>
  </sheetViews>
  <sheetFormatPr defaultColWidth="9" defaultRowHeight="19.8"/>
  <cols>
    <col min="1" max="1" width="2" style="33" customWidth="1"/>
    <col min="2" max="2" width="39.5" style="33" customWidth="1"/>
    <col min="3" max="3" width="1.375" style="33" customWidth="1"/>
    <col min="4" max="4" width="5.75" style="33" customWidth="1"/>
    <col min="5" max="5" width="1.375" style="33" customWidth="1"/>
    <col min="6" max="6" width="14.625" style="33" customWidth="1"/>
    <col min="7" max="7" width="1.375" style="33" customWidth="1"/>
    <col min="8" max="8" width="17" style="33" customWidth="1"/>
    <col min="9" max="9" width="1.375" style="33" customWidth="1"/>
    <col min="10" max="10" width="15.25" style="33" customWidth="1"/>
    <col min="11" max="11" width="1.375" style="33" customWidth="1"/>
    <col min="12" max="12" width="13.25" style="33" customWidth="1"/>
    <col min="13" max="13" width="1.375" style="33" customWidth="1"/>
    <col min="14" max="14" width="14.75" style="33" customWidth="1"/>
    <col min="15" max="15" width="1.375" style="33" customWidth="1"/>
    <col min="16" max="16" width="15.75" style="33" customWidth="1"/>
    <col min="17" max="17" width="1.375" style="33" customWidth="1"/>
    <col min="18" max="18" width="16.25" style="33" customWidth="1"/>
    <col min="19" max="19" width="1.375" style="33" customWidth="1"/>
    <col min="20" max="20" width="15.625" style="33" customWidth="1"/>
    <col min="21" max="21" width="1.375" style="33" customWidth="1"/>
    <col min="22" max="22" width="16.75" style="33" customWidth="1"/>
    <col min="23" max="16384" width="9" style="33"/>
  </cols>
  <sheetData>
    <row r="1" spans="1:22" ht="20.399999999999999">
      <c r="A1" s="32" t="s">
        <v>103</v>
      </c>
      <c r="V1" s="71"/>
    </row>
    <row r="2" spans="1:22" ht="21" customHeight="1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71"/>
      <c r="S2" s="32"/>
      <c r="T2" s="71"/>
      <c r="U2" s="32"/>
      <c r="V2" s="71"/>
    </row>
    <row r="3" spans="1:22" ht="21" customHeight="1">
      <c r="A3" s="32" t="s">
        <v>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21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ht="21" customHeight="1">
      <c r="A5" s="34"/>
      <c r="B5" s="34"/>
      <c r="C5" s="34"/>
      <c r="D5" s="34"/>
      <c r="E5" s="34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1"/>
      <c r="S5" s="90"/>
      <c r="T5" s="91"/>
      <c r="U5" s="90"/>
      <c r="V5" s="91" t="s">
        <v>51</v>
      </c>
    </row>
    <row r="6" spans="1:22" ht="21" customHeight="1">
      <c r="A6" s="34"/>
      <c r="B6" s="34"/>
      <c r="C6" s="34"/>
      <c r="D6" s="34"/>
      <c r="E6" s="34"/>
      <c r="F6" s="148" t="s">
        <v>73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</row>
    <row r="7" spans="1:22" ht="21" customHeight="1">
      <c r="C7" s="92"/>
      <c r="D7" s="92"/>
      <c r="E7" s="92"/>
      <c r="F7" s="158" t="s">
        <v>107</v>
      </c>
      <c r="G7" s="34"/>
      <c r="H7" s="158" t="s">
        <v>108</v>
      </c>
      <c r="I7" s="34"/>
      <c r="J7" s="157" t="s">
        <v>46</v>
      </c>
      <c r="K7" s="157"/>
      <c r="L7" s="157"/>
      <c r="M7" s="34"/>
      <c r="N7" s="148" t="s">
        <v>84</v>
      </c>
      <c r="O7" s="148"/>
      <c r="P7" s="148"/>
      <c r="Q7" s="148"/>
      <c r="R7" s="148"/>
      <c r="S7" s="148"/>
      <c r="T7" s="148"/>
      <c r="U7" s="34"/>
      <c r="V7" s="158" t="s">
        <v>45</v>
      </c>
    </row>
    <row r="8" spans="1:22" ht="21" customHeight="1">
      <c r="C8" s="92"/>
      <c r="D8" s="92"/>
      <c r="E8" s="92"/>
      <c r="F8" s="154"/>
      <c r="G8" s="34"/>
      <c r="H8" s="154"/>
      <c r="I8" s="34"/>
      <c r="J8" s="42" t="s">
        <v>61</v>
      </c>
      <c r="K8" s="94"/>
      <c r="L8" s="152" t="s">
        <v>7</v>
      </c>
      <c r="M8" s="34"/>
      <c r="N8" s="151" t="s">
        <v>142</v>
      </c>
      <c r="O8" s="151"/>
      <c r="P8" s="151"/>
      <c r="Q8" s="34"/>
      <c r="R8" s="159" t="s">
        <v>87</v>
      </c>
      <c r="S8" s="34"/>
      <c r="T8" s="161" t="s">
        <v>83</v>
      </c>
      <c r="U8" s="34"/>
      <c r="V8" s="154"/>
    </row>
    <row r="9" spans="1:22" ht="21" customHeight="1">
      <c r="C9" s="92"/>
      <c r="D9" s="92"/>
      <c r="E9" s="92"/>
      <c r="F9" s="154"/>
      <c r="G9" s="34"/>
      <c r="H9" s="154"/>
      <c r="I9" s="34"/>
      <c r="J9" s="158" t="s">
        <v>62</v>
      </c>
      <c r="K9" s="94"/>
      <c r="L9" s="150"/>
      <c r="M9" s="34"/>
      <c r="N9" s="154" t="s">
        <v>140</v>
      </c>
      <c r="O9" s="34"/>
      <c r="P9" s="154" t="s">
        <v>141</v>
      </c>
      <c r="Q9" s="34"/>
      <c r="R9" s="159"/>
      <c r="S9" s="34"/>
      <c r="T9" s="161"/>
      <c r="U9" s="34"/>
      <c r="V9" s="154"/>
    </row>
    <row r="10" spans="1:22" ht="21" customHeight="1">
      <c r="F10" s="154"/>
      <c r="G10" s="34"/>
      <c r="H10" s="154"/>
      <c r="I10" s="34"/>
      <c r="J10" s="154"/>
      <c r="K10" s="34"/>
      <c r="L10" s="150"/>
      <c r="N10" s="154"/>
      <c r="P10" s="154"/>
      <c r="R10" s="159"/>
      <c r="T10" s="161"/>
      <c r="V10" s="154"/>
    </row>
    <row r="11" spans="1:22" ht="21" customHeight="1">
      <c r="A11" s="34"/>
      <c r="B11" s="34"/>
      <c r="C11" s="34"/>
      <c r="D11" s="42" t="s">
        <v>0</v>
      </c>
      <c r="E11" s="34"/>
      <c r="F11" s="155"/>
      <c r="G11" s="34"/>
      <c r="H11" s="155"/>
      <c r="I11" s="34"/>
      <c r="J11" s="155"/>
      <c r="K11" s="34"/>
      <c r="L11" s="151"/>
      <c r="M11" s="34"/>
      <c r="N11" s="155"/>
      <c r="O11" s="34"/>
      <c r="P11" s="155"/>
      <c r="Q11" s="34"/>
      <c r="R11" s="160"/>
      <c r="S11" s="34"/>
      <c r="T11" s="162"/>
      <c r="U11" s="34"/>
      <c r="V11" s="155"/>
    </row>
    <row r="12" spans="1:22" ht="21" customHeight="1">
      <c r="A12" s="96" t="s">
        <v>121</v>
      </c>
      <c r="B12" s="96"/>
      <c r="D12" s="97"/>
      <c r="F12" s="14">
        <v>125000000</v>
      </c>
      <c r="G12" s="14"/>
      <c r="H12" s="14">
        <v>102492000</v>
      </c>
      <c r="I12" s="14"/>
      <c r="J12" s="14">
        <v>1411521</v>
      </c>
      <c r="K12" s="14"/>
      <c r="L12" s="14">
        <v>-119900791</v>
      </c>
      <c r="M12" s="14"/>
      <c r="N12" s="14">
        <v>0</v>
      </c>
      <c r="O12" s="14"/>
      <c r="P12" s="14">
        <f>SUM(N12:N12)</f>
        <v>0</v>
      </c>
      <c r="Q12" s="14"/>
      <c r="R12" s="14">
        <v>0</v>
      </c>
      <c r="S12" s="14"/>
      <c r="T12" s="14">
        <f>SUM(M12:R12)</f>
        <v>0</v>
      </c>
      <c r="U12" s="14"/>
      <c r="V12" s="14">
        <f t="shared" ref="V12:V16" si="0">SUM(F12:L12)+T12</f>
        <v>109002730</v>
      </c>
    </row>
    <row r="13" spans="1:22" ht="21" customHeight="1">
      <c r="A13" s="96" t="s">
        <v>117</v>
      </c>
      <c r="B13" s="96"/>
      <c r="D13" s="34">
        <v>12</v>
      </c>
      <c r="F13" s="14">
        <v>0</v>
      </c>
      <c r="G13" s="14"/>
      <c r="H13" s="14">
        <v>0</v>
      </c>
      <c r="I13" s="14"/>
      <c r="J13" s="14">
        <v>0</v>
      </c>
      <c r="K13" s="14"/>
      <c r="L13" s="14">
        <v>0</v>
      </c>
      <c r="M13" s="14"/>
      <c r="N13" s="14">
        <v>0</v>
      </c>
      <c r="O13" s="14"/>
      <c r="P13" s="14">
        <v>0</v>
      </c>
      <c r="Q13" s="14"/>
      <c r="R13" s="14">
        <v>650372</v>
      </c>
      <c r="S13" s="14"/>
      <c r="T13" s="102">
        <f>SUM(P13:S13)</f>
        <v>650372</v>
      </c>
      <c r="U13" s="14"/>
      <c r="V13" s="14">
        <f t="shared" si="0"/>
        <v>650372</v>
      </c>
    </row>
    <row r="14" spans="1:22" ht="21" customHeight="1">
      <c r="A14" s="98" t="s">
        <v>160</v>
      </c>
      <c r="B14" s="40"/>
      <c r="D14" s="97"/>
      <c r="F14" s="14">
        <v>0</v>
      </c>
      <c r="G14" s="14"/>
      <c r="H14" s="14">
        <v>0</v>
      </c>
      <c r="I14" s="14"/>
      <c r="J14" s="14">
        <v>0</v>
      </c>
      <c r="K14" s="14"/>
      <c r="L14" s="14">
        <f>+'PL (12M)'!$L$22</f>
        <v>-40470716</v>
      </c>
      <c r="M14" s="14"/>
      <c r="N14" s="14">
        <v>775152</v>
      </c>
      <c r="O14" s="14"/>
      <c r="P14" s="14">
        <f>SUM(N14)</f>
        <v>775152</v>
      </c>
      <c r="Q14" s="14"/>
      <c r="R14" s="14">
        <v>0</v>
      </c>
      <c r="S14" s="14"/>
      <c r="T14" s="133">
        <f>SUM(P14:S14)</f>
        <v>775152</v>
      </c>
      <c r="U14" s="14"/>
      <c r="V14" s="14">
        <f>SUM(F14:L14)+T14</f>
        <v>-39695564</v>
      </c>
    </row>
    <row r="15" spans="1:22" ht="21" customHeight="1">
      <c r="A15" s="33" t="s">
        <v>164</v>
      </c>
      <c r="D15" s="97"/>
      <c r="F15" s="26">
        <v>0</v>
      </c>
      <c r="G15" s="14"/>
      <c r="H15" s="26">
        <v>0</v>
      </c>
      <c r="I15" s="14"/>
      <c r="J15" s="26">
        <v>0</v>
      </c>
      <c r="K15" s="14"/>
      <c r="L15" s="26">
        <f>+'PL (12M)'!$L$26+'PL (12M)'!$L$27</f>
        <v>775152</v>
      </c>
      <c r="M15" s="14"/>
      <c r="N15" s="26">
        <v>-775152</v>
      </c>
      <c r="O15" s="14"/>
      <c r="P15" s="26">
        <f>SUM(N15)</f>
        <v>-775152</v>
      </c>
      <c r="Q15" s="14"/>
      <c r="R15" s="26">
        <v>0</v>
      </c>
      <c r="S15" s="14"/>
      <c r="T15" s="136">
        <f>SUM(P15:S15)</f>
        <v>-775152</v>
      </c>
      <c r="U15" s="14"/>
      <c r="V15" s="26">
        <f t="shared" si="0"/>
        <v>0</v>
      </c>
    </row>
    <row r="16" spans="1:22" s="32" customFormat="1" ht="21" customHeight="1">
      <c r="A16" s="32" t="s">
        <v>161</v>
      </c>
      <c r="B16" s="99"/>
      <c r="D16" s="100"/>
      <c r="F16" s="19">
        <f>SUM(F12:F15)</f>
        <v>125000000</v>
      </c>
      <c r="G16" s="19"/>
      <c r="H16" s="19">
        <f>SUM(H12:H15)</f>
        <v>102492000</v>
      </c>
      <c r="I16" s="19"/>
      <c r="J16" s="19">
        <f>SUM(J12:J15)</f>
        <v>1411521</v>
      </c>
      <c r="K16" s="19"/>
      <c r="L16" s="19">
        <f>SUM(L12:L15)</f>
        <v>-159596355</v>
      </c>
      <c r="M16" s="19"/>
      <c r="N16" s="19">
        <f>SUM(N12:N15)</f>
        <v>0</v>
      </c>
      <c r="O16" s="19"/>
      <c r="P16" s="19">
        <f>SUM(P12:P15)</f>
        <v>0</v>
      </c>
      <c r="Q16" s="19"/>
      <c r="R16" s="19">
        <f>SUM(R12:R15)</f>
        <v>650372</v>
      </c>
      <c r="S16" s="19"/>
      <c r="T16" s="19">
        <f>SUM(N16:R16)</f>
        <v>650372</v>
      </c>
      <c r="U16" s="19"/>
      <c r="V16" s="19">
        <f t="shared" si="0"/>
        <v>69957538</v>
      </c>
    </row>
    <row r="17" spans="1:35" ht="21" customHeight="1">
      <c r="A17" s="33" t="s">
        <v>162</v>
      </c>
      <c r="C17" s="92"/>
      <c r="E17" s="14">
        <v>0</v>
      </c>
      <c r="F17" s="14">
        <v>0</v>
      </c>
      <c r="G17" s="14">
        <v>0</v>
      </c>
      <c r="H17" s="14">
        <v>0</v>
      </c>
      <c r="I17" s="14"/>
      <c r="J17" s="14">
        <v>0</v>
      </c>
      <c r="K17" s="14">
        <v>384426</v>
      </c>
      <c r="L17" s="14">
        <f>'PL (12M)'!J22</f>
        <v>-20948128</v>
      </c>
      <c r="M17" s="14">
        <v>-384426</v>
      </c>
      <c r="N17" s="14">
        <f>+'PL (12M)'!J26+'PL (12M)'!J27</f>
        <v>0</v>
      </c>
      <c r="O17" s="14"/>
      <c r="P17" s="102">
        <f>SUM(N17:O17)</f>
        <v>0</v>
      </c>
      <c r="Q17" s="14"/>
      <c r="R17" s="14">
        <v>0</v>
      </c>
      <c r="S17" s="14">
        <f t="shared" ref="S17" si="1">SUM(M17)</f>
        <v>-384426</v>
      </c>
      <c r="T17" s="14">
        <f>SUM(P17:R17)</f>
        <v>0</v>
      </c>
      <c r="U17" s="14">
        <v>0</v>
      </c>
      <c r="V17" s="14">
        <f>+F17+H17+J17+L17+T17</f>
        <v>-20948128</v>
      </c>
      <c r="W17" s="14"/>
      <c r="X17" s="79"/>
      <c r="Y17" s="14"/>
      <c r="Z17" s="79"/>
      <c r="AA17" s="14"/>
      <c r="AB17" s="79"/>
      <c r="AC17" s="14"/>
      <c r="AD17" s="79"/>
      <c r="AE17" s="14"/>
      <c r="AF17" s="79"/>
      <c r="AG17" s="14"/>
      <c r="AH17" s="79"/>
      <c r="AI17" s="103"/>
    </row>
    <row r="18" spans="1:35" s="32" customFormat="1" ht="21" customHeight="1" thickBot="1">
      <c r="A18" s="101" t="s">
        <v>163</v>
      </c>
      <c r="B18" s="99"/>
      <c r="D18" s="100"/>
      <c r="F18" s="22">
        <f>SUM(F16:F17)</f>
        <v>125000000</v>
      </c>
      <c r="G18" s="19"/>
      <c r="H18" s="22">
        <f>SUM(H16:H17)</f>
        <v>102492000</v>
      </c>
      <c r="I18" s="19"/>
      <c r="J18" s="22">
        <f>SUM(J16:J17)</f>
        <v>1411521</v>
      </c>
      <c r="K18" s="19"/>
      <c r="L18" s="22">
        <f>SUM(L16:L17)</f>
        <v>-180544483</v>
      </c>
      <c r="M18" s="19"/>
      <c r="N18" s="22">
        <f>SUM(N16:N17)</f>
        <v>0</v>
      </c>
      <c r="O18" s="19"/>
      <c r="P18" s="22">
        <f>SUM(P16:P17)</f>
        <v>0</v>
      </c>
      <c r="Q18" s="19"/>
      <c r="R18" s="22">
        <f>SUM(R16:R17)</f>
        <v>650372</v>
      </c>
      <c r="S18" s="19"/>
      <c r="T18" s="22">
        <f>SUM(T16:T17)</f>
        <v>650372</v>
      </c>
      <c r="U18" s="19"/>
      <c r="V18" s="22">
        <f>SUM(V16:V17)</f>
        <v>49009410</v>
      </c>
    </row>
    <row r="19" spans="1:35" ht="20.7" customHeight="1" thickTop="1">
      <c r="A19" s="32"/>
      <c r="D19" s="104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</row>
    <row r="23" spans="1:35" ht="21" customHeight="1"/>
    <row r="24" spans="1:35" ht="21" customHeight="1"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35" ht="21" customHeight="1"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35" ht="21" customHeight="1"/>
    <row r="27" spans="1:35" ht="21" customHeight="1"/>
    <row r="51" spans="1:1">
      <c r="A51" s="33" t="s">
        <v>134</v>
      </c>
    </row>
  </sheetData>
  <mergeCells count="13">
    <mergeCell ref="F6:V6"/>
    <mergeCell ref="J7:L7"/>
    <mergeCell ref="J9:J11"/>
    <mergeCell ref="L8:L11"/>
    <mergeCell ref="R8:R11"/>
    <mergeCell ref="T8:T11"/>
    <mergeCell ref="N9:N11"/>
    <mergeCell ref="P9:P11"/>
    <mergeCell ref="N8:P8"/>
    <mergeCell ref="N7:T7"/>
    <mergeCell ref="F7:F11"/>
    <mergeCell ref="H7:H11"/>
    <mergeCell ref="V7:V11"/>
  </mergeCells>
  <pageMargins left="0.78740157480314965" right="0.59055118110236227" top="0.98425196850393704" bottom="0.59055118110236227" header="0.59055118110236227" footer="0.59055118110236227"/>
  <pageSetup paperSize="256" scale="66" firstPageNumber="5" fitToHeight="0" orientation="landscape" useFirstPageNumber="1" r:id="rId1"/>
  <headerFooter>
    <oddFooter>&amp;L&amp;"Angsana New,Regular"&amp;K000000The accompanying notes are an integral part of these financial statements.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O88"/>
  <sheetViews>
    <sheetView topLeftCell="A75" zoomScale="80" zoomScaleNormal="80" zoomScaleSheetLayoutView="100" workbookViewId="0">
      <selection activeCell="A80" sqref="A80"/>
    </sheetView>
  </sheetViews>
  <sheetFormatPr defaultColWidth="9" defaultRowHeight="19.8"/>
  <cols>
    <col min="1" max="2" width="1.375" style="33" customWidth="1"/>
    <col min="3" max="3" width="60.25" style="33" customWidth="1"/>
    <col min="4" max="4" width="2.75" style="34" customWidth="1"/>
    <col min="5" max="5" width="1" style="33" customWidth="1"/>
    <col min="6" max="6" width="16.625" style="33" customWidth="1"/>
    <col min="7" max="7" width="1" style="33" customWidth="1"/>
    <col min="8" max="8" width="16.625" style="33" customWidth="1"/>
    <col min="9" max="9" width="1" style="33" customWidth="1"/>
    <col min="10" max="10" width="16.625" style="33" customWidth="1"/>
    <col min="11" max="11" width="1" style="33" customWidth="1"/>
    <col min="12" max="12" width="16.625" style="33" customWidth="1"/>
    <col min="13" max="14" width="9" style="33"/>
    <col min="15" max="15" width="15.125" style="33" customWidth="1"/>
    <col min="16" max="16384" width="9" style="33"/>
  </cols>
  <sheetData>
    <row r="1" spans="1:12" ht="20.399999999999999">
      <c r="A1" s="32" t="s">
        <v>103</v>
      </c>
      <c r="L1" s="71"/>
    </row>
    <row r="2" spans="1:12" ht="21.75" customHeight="1">
      <c r="A2" s="32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71"/>
    </row>
    <row r="3" spans="1:12" ht="21.75" customHeight="1">
      <c r="A3" s="32" t="s">
        <v>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21.4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21.75" customHeight="1">
      <c r="E5" s="72"/>
      <c r="F5" s="73"/>
      <c r="G5" s="73"/>
      <c r="H5" s="146" t="s">
        <v>51</v>
      </c>
      <c r="I5" s="146"/>
      <c r="J5" s="146"/>
      <c r="K5" s="146"/>
      <c r="L5" s="146"/>
    </row>
    <row r="6" spans="1:12" ht="21.75" customHeight="1">
      <c r="E6" s="72"/>
      <c r="F6" s="148" t="s">
        <v>72</v>
      </c>
      <c r="G6" s="148"/>
      <c r="H6" s="148"/>
      <c r="I6" s="74"/>
      <c r="J6" s="149" t="s">
        <v>73</v>
      </c>
      <c r="K6" s="149"/>
      <c r="L6" s="149"/>
    </row>
    <row r="7" spans="1:12" ht="21.75" customHeight="1">
      <c r="D7" s="75"/>
      <c r="E7" s="34"/>
      <c r="F7" s="76">
        <v>2025</v>
      </c>
      <c r="G7" s="34"/>
      <c r="H7" s="76">
        <v>2024</v>
      </c>
      <c r="I7" s="34"/>
      <c r="J7" s="76">
        <v>2025</v>
      </c>
      <c r="K7" s="34"/>
      <c r="L7" s="76">
        <v>2024</v>
      </c>
    </row>
    <row r="8" spans="1:12" ht="21.75" customHeight="1">
      <c r="A8" s="32" t="s">
        <v>22</v>
      </c>
      <c r="B8" s="32"/>
      <c r="C8" s="32"/>
      <c r="L8" s="34"/>
    </row>
    <row r="9" spans="1:12" ht="21.75" customHeight="1">
      <c r="A9" s="33" t="s">
        <v>42</v>
      </c>
      <c r="F9" s="46">
        <f>+'PL (12M)'!F20</f>
        <v>-20948358</v>
      </c>
      <c r="H9" s="46">
        <f>'PL (12M)'!H20</f>
        <v>-38596566</v>
      </c>
      <c r="J9" s="46">
        <f>+'PL (12M)'!J20</f>
        <v>-20948128</v>
      </c>
      <c r="K9" s="46"/>
      <c r="L9" s="46">
        <f>'PL (12M)'!L20</f>
        <v>-38498130</v>
      </c>
    </row>
    <row r="10" spans="1:12" ht="21.75" customHeight="1">
      <c r="A10" s="77" t="s">
        <v>63</v>
      </c>
      <c r="J10" s="46"/>
      <c r="K10" s="46"/>
      <c r="L10" s="46"/>
    </row>
    <row r="11" spans="1:12" ht="21.75" customHeight="1">
      <c r="A11" s="77"/>
      <c r="B11" s="77"/>
      <c r="C11" s="32" t="s">
        <v>64</v>
      </c>
      <c r="J11" s="46"/>
      <c r="K11" s="46"/>
      <c r="L11" s="46"/>
    </row>
    <row r="12" spans="1:12" ht="21.75" customHeight="1">
      <c r="C12" s="33" t="s">
        <v>92</v>
      </c>
      <c r="D12" s="78"/>
      <c r="F12" s="46">
        <v>1268187</v>
      </c>
      <c r="G12" s="46"/>
      <c r="H12" s="46">
        <v>879096</v>
      </c>
      <c r="I12" s="46"/>
      <c r="J12" s="46">
        <v>1320112</v>
      </c>
      <c r="K12" s="46"/>
      <c r="L12" s="46">
        <v>1119742</v>
      </c>
    </row>
    <row r="13" spans="1:12" ht="21.75" customHeight="1">
      <c r="C13" s="33" t="s">
        <v>152</v>
      </c>
      <c r="D13" s="78"/>
      <c r="F13" s="46">
        <v>-24124</v>
      </c>
      <c r="G13" s="46"/>
      <c r="H13" s="46">
        <v>-105863</v>
      </c>
      <c r="I13" s="46"/>
      <c r="J13" s="46">
        <v>-18874</v>
      </c>
      <c r="K13" s="46"/>
      <c r="L13" s="46">
        <v>-115742</v>
      </c>
    </row>
    <row r="14" spans="1:12" ht="21.75" customHeight="1">
      <c r="B14" s="79"/>
      <c r="C14" s="80" t="s">
        <v>23</v>
      </c>
      <c r="D14" s="78"/>
      <c r="F14" s="46">
        <v>9217475</v>
      </c>
      <c r="G14" s="46"/>
      <c r="H14" s="46">
        <v>7575383</v>
      </c>
      <c r="I14" s="46"/>
      <c r="J14" s="46">
        <v>9217475</v>
      </c>
      <c r="K14" s="46"/>
      <c r="L14" s="46">
        <v>7253434</v>
      </c>
    </row>
    <row r="15" spans="1:12" ht="21.75" customHeight="1">
      <c r="C15" s="33" t="s">
        <v>125</v>
      </c>
      <c r="D15" s="78"/>
      <c r="F15" s="46">
        <v>568037</v>
      </c>
      <c r="G15" s="46"/>
      <c r="H15" s="46">
        <v>485906</v>
      </c>
      <c r="I15" s="46"/>
      <c r="J15" s="46">
        <v>568037</v>
      </c>
      <c r="K15" s="46"/>
      <c r="L15" s="46">
        <v>485906</v>
      </c>
    </row>
    <row r="16" spans="1:12" ht="21.75" customHeight="1">
      <c r="C16" s="33" t="s">
        <v>168</v>
      </c>
      <c r="D16" s="78"/>
      <c r="F16" s="46">
        <v>0</v>
      </c>
      <c r="G16" s="46"/>
      <c r="H16" s="46">
        <v>1055050</v>
      </c>
      <c r="I16" s="46"/>
      <c r="J16" s="46">
        <v>0</v>
      </c>
      <c r="K16" s="46"/>
      <c r="L16" s="46">
        <v>0</v>
      </c>
    </row>
    <row r="17" spans="1:15" ht="21.75" customHeight="1">
      <c r="C17" s="33" t="s">
        <v>170</v>
      </c>
      <c r="D17" s="78"/>
      <c r="F17" s="46">
        <v>150408</v>
      </c>
      <c r="G17" s="46"/>
      <c r="H17" s="46">
        <v>29964</v>
      </c>
      <c r="I17" s="46"/>
      <c r="J17" s="46">
        <v>150408</v>
      </c>
      <c r="K17" s="46"/>
      <c r="L17" s="46">
        <v>0</v>
      </c>
    </row>
    <row r="18" spans="1:15" ht="21.75" customHeight="1">
      <c r="C18" s="33" t="s">
        <v>169</v>
      </c>
      <c r="D18" s="78"/>
      <c r="F18" s="46">
        <v>0</v>
      </c>
      <c r="G18" s="46"/>
      <c r="H18" s="46">
        <v>-30486</v>
      </c>
      <c r="I18" s="46"/>
      <c r="J18" s="46">
        <v>0</v>
      </c>
      <c r="K18" s="46"/>
      <c r="L18" s="46">
        <v>-30486</v>
      </c>
    </row>
    <row r="19" spans="1:15" ht="21.75" customHeight="1">
      <c r="C19" s="33" t="s">
        <v>128</v>
      </c>
      <c r="D19" s="78"/>
      <c r="F19" s="46">
        <v>-3608</v>
      </c>
      <c r="G19" s="46"/>
      <c r="H19" s="46">
        <v>0</v>
      </c>
      <c r="I19" s="46"/>
      <c r="J19" s="46">
        <v>-3608</v>
      </c>
      <c r="K19" s="46"/>
      <c r="L19" s="46">
        <v>0</v>
      </c>
    </row>
    <row r="20" spans="1:15" ht="21.75" customHeight="1">
      <c r="C20" s="33" t="s">
        <v>93</v>
      </c>
      <c r="D20" s="78"/>
      <c r="F20" s="46">
        <v>-69127</v>
      </c>
      <c r="G20" s="46"/>
      <c r="H20" s="46">
        <v>1144648</v>
      </c>
      <c r="I20" s="46"/>
      <c r="J20" s="46">
        <v>-69127</v>
      </c>
      <c r="K20" s="46"/>
      <c r="L20" s="46">
        <v>1090273</v>
      </c>
    </row>
    <row r="21" spans="1:15" ht="21.75" customHeight="1">
      <c r="C21" s="33" t="s">
        <v>113</v>
      </c>
      <c r="D21" s="78"/>
      <c r="F21" s="46">
        <v>22839</v>
      </c>
      <c r="G21" s="46"/>
      <c r="H21" s="46">
        <v>29903</v>
      </c>
      <c r="I21" s="46"/>
      <c r="J21" s="46">
        <v>22839</v>
      </c>
      <c r="K21" s="46"/>
      <c r="L21" s="46">
        <v>29903</v>
      </c>
    </row>
    <row r="22" spans="1:15" ht="21.75" customHeight="1">
      <c r="C22" s="33" t="s">
        <v>174</v>
      </c>
      <c r="D22" s="78"/>
      <c r="F22" s="46">
        <v>-4227</v>
      </c>
      <c r="G22" s="46"/>
      <c r="H22" s="46">
        <v>0</v>
      </c>
      <c r="I22" s="46"/>
      <c r="J22" s="46">
        <v>-4227</v>
      </c>
      <c r="K22" s="46"/>
      <c r="L22" s="46">
        <v>0</v>
      </c>
    </row>
    <row r="23" spans="1:15" ht="21.75" customHeight="1">
      <c r="C23" s="33" t="s">
        <v>118</v>
      </c>
      <c r="D23" s="78"/>
      <c r="F23" s="46">
        <v>0</v>
      </c>
      <c r="G23" s="46"/>
      <c r="H23" s="46">
        <v>88614</v>
      </c>
      <c r="I23" s="46"/>
      <c r="J23" s="46">
        <v>0</v>
      </c>
      <c r="K23" s="46"/>
      <c r="L23" s="46">
        <v>88614</v>
      </c>
    </row>
    <row r="24" spans="1:15" ht="21.75" customHeight="1">
      <c r="C24" s="33" t="s">
        <v>175</v>
      </c>
      <c r="D24" s="78"/>
      <c r="F24" s="46">
        <v>-277090</v>
      </c>
      <c r="G24" s="46"/>
      <c r="H24" s="46">
        <v>0</v>
      </c>
      <c r="I24" s="46"/>
      <c r="J24" s="46">
        <v>-277090</v>
      </c>
      <c r="K24" s="46"/>
      <c r="L24" s="46">
        <v>0</v>
      </c>
    </row>
    <row r="25" spans="1:15" ht="21.75" customHeight="1">
      <c r="C25" s="33" t="s">
        <v>82</v>
      </c>
      <c r="D25" s="78"/>
      <c r="F25" s="46">
        <v>0</v>
      </c>
      <c r="G25" s="46"/>
      <c r="H25" s="46">
        <v>0</v>
      </c>
      <c r="I25" s="46"/>
      <c r="J25" s="143">
        <v>982460</v>
      </c>
      <c r="K25" s="46"/>
      <c r="L25" s="46">
        <v>5286616</v>
      </c>
    </row>
    <row r="26" spans="1:15" ht="21.75" customHeight="1">
      <c r="C26" s="33" t="s">
        <v>94</v>
      </c>
      <c r="D26" s="78"/>
      <c r="F26" s="46">
        <v>0</v>
      </c>
      <c r="G26" s="46"/>
      <c r="H26" s="46">
        <v>0</v>
      </c>
      <c r="I26" s="46"/>
      <c r="J26" s="46">
        <v>47549</v>
      </c>
      <c r="K26" s="46"/>
      <c r="L26" s="46">
        <v>51440</v>
      </c>
    </row>
    <row r="27" spans="1:15" ht="21.75" customHeight="1">
      <c r="C27" s="33" t="s">
        <v>65</v>
      </c>
      <c r="D27" s="78"/>
      <c r="F27" s="46">
        <v>47549</v>
      </c>
      <c r="G27" s="46"/>
      <c r="H27" s="46">
        <v>148012</v>
      </c>
      <c r="I27" s="46"/>
      <c r="J27" s="46">
        <v>0</v>
      </c>
      <c r="K27" s="46"/>
      <c r="L27" s="46">
        <v>0</v>
      </c>
    </row>
    <row r="28" spans="1:15" ht="21.75" customHeight="1">
      <c r="A28" s="33" t="s">
        <v>79</v>
      </c>
      <c r="D28" s="78"/>
      <c r="F28" s="46"/>
      <c r="G28" s="46"/>
      <c r="H28" s="46"/>
      <c r="I28" s="46"/>
      <c r="J28" s="46"/>
      <c r="K28" s="46"/>
      <c r="L28" s="46"/>
    </row>
    <row r="29" spans="1:15" ht="21.75" customHeight="1">
      <c r="C29" s="33" t="s">
        <v>39</v>
      </c>
      <c r="D29" s="78"/>
      <c r="F29" s="46">
        <v>-752243</v>
      </c>
      <c r="G29" s="46"/>
      <c r="H29" s="46">
        <v>1087347</v>
      </c>
      <c r="I29" s="46"/>
      <c r="J29" s="46">
        <v>-932154</v>
      </c>
      <c r="K29" s="46"/>
      <c r="L29" s="46">
        <v>630396</v>
      </c>
    </row>
    <row r="30" spans="1:15" ht="21.75" customHeight="1">
      <c r="C30" s="33" t="s">
        <v>53</v>
      </c>
      <c r="D30" s="78"/>
      <c r="F30" s="46">
        <v>-762231</v>
      </c>
      <c r="G30" s="46"/>
      <c r="H30" s="46">
        <v>4108494</v>
      </c>
      <c r="I30" s="46"/>
      <c r="J30" s="46">
        <v>-736614</v>
      </c>
      <c r="K30" s="46"/>
      <c r="L30" s="46">
        <v>4071602</v>
      </c>
    </row>
    <row r="31" spans="1:15" ht="21.75" customHeight="1">
      <c r="C31" s="33" t="s">
        <v>47</v>
      </c>
      <c r="D31" s="78"/>
      <c r="F31" s="46">
        <v>155127</v>
      </c>
      <c r="G31" s="46"/>
      <c r="H31" s="46">
        <v>1779673</v>
      </c>
      <c r="I31" s="46"/>
      <c r="J31" s="46">
        <v>0</v>
      </c>
      <c r="K31" s="46"/>
      <c r="L31" s="46">
        <v>1179673</v>
      </c>
      <c r="O31" s="46"/>
    </row>
    <row r="32" spans="1:15" ht="21.75" customHeight="1">
      <c r="C32" s="33" t="s">
        <v>34</v>
      </c>
      <c r="D32" s="78"/>
      <c r="F32" s="46">
        <v>-1325197</v>
      </c>
      <c r="G32" s="46"/>
      <c r="H32" s="46">
        <v>1125759</v>
      </c>
      <c r="I32" s="46"/>
      <c r="J32" s="46">
        <v>-1325197</v>
      </c>
      <c r="K32" s="46"/>
      <c r="L32" s="46">
        <v>1125759</v>
      </c>
    </row>
    <row r="33" spans="1:12" ht="21.75" customHeight="1">
      <c r="C33" s="33" t="s">
        <v>95</v>
      </c>
      <c r="D33" s="78"/>
      <c r="E33" s="79"/>
      <c r="F33" s="17">
        <v>882400</v>
      </c>
      <c r="G33" s="17"/>
      <c r="H33" s="17">
        <v>1129963</v>
      </c>
      <c r="I33" s="17"/>
      <c r="J33" s="17">
        <v>882400</v>
      </c>
      <c r="K33" s="17"/>
      <c r="L33" s="17">
        <v>1129963</v>
      </c>
    </row>
    <row r="34" spans="1:12" ht="21.75" customHeight="1">
      <c r="C34" s="33" t="s">
        <v>48</v>
      </c>
      <c r="D34" s="78"/>
      <c r="F34" s="46">
        <v>-100000</v>
      </c>
      <c r="G34" s="46"/>
      <c r="H34" s="46">
        <v>-2129566</v>
      </c>
      <c r="I34" s="46"/>
      <c r="J34" s="46">
        <v>-100000</v>
      </c>
      <c r="K34" s="46"/>
      <c r="L34" s="46">
        <v>-2129566</v>
      </c>
    </row>
    <row r="35" spans="1:12" ht="21.75" customHeight="1">
      <c r="C35" s="33" t="s">
        <v>43</v>
      </c>
      <c r="D35" s="78"/>
      <c r="F35" s="46">
        <v>-1571268</v>
      </c>
      <c r="G35" s="46"/>
      <c r="H35" s="46">
        <v>-1696441</v>
      </c>
      <c r="I35" s="46"/>
      <c r="J35" s="46">
        <v>-1152168</v>
      </c>
      <c r="K35" s="46"/>
      <c r="L35" s="46">
        <v>-359747</v>
      </c>
    </row>
    <row r="36" spans="1:12" ht="21.75" customHeight="1">
      <c r="C36" s="33" t="s">
        <v>44</v>
      </c>
      <c r="D36" s="78"/>
      <c r="F36" s="46">
        <v>-220000</v>
      </c>
      <c r="G36" s="46"/>
      <c r="H36" s="46">
        <v>150000</v>
      </c>
      <c r="I36" s="46"/>
      <c r="J36" s="46">
        <v>-220000</v>
      </c>
      <c r="K36" s="46"/>
      <c r="L36" s="46">
        <v>150000</v>
      </c>
    </row>
    <row r="37" spans="1:12" ht="21.75" customHeight="1">
      <c r="A37" s="80" t="s">
        <v>80</v>
      </c>
      <c r="B37" s="32"/>
      <c r="C37" s="32"/>
      <c r="D37" s="78"/>
      <c r="F37" s="134">
        <f>SUM(F12:F36)</f>
        <v>7202907</v>
      </c>
      <c r="H37" s="134">
        <f>SUM(H12:H36)</f>
        <v>16855456</v>
      </c>
      <c r="J37" s="134">
        <f>SUM(J12:J36)</f>
        <v>8352221</v>
      </c>
      <c r="K37" s="46"/>
      <c r="L37" s="134">
        <f>SUM(L12:L36)</f>
        <v>21057780</v>
      </c>
    </row>
    <row r="38" spans="1:12" ht="21.75" customHeight="1">
      <c r="A38" s="81" t="s">
        <v>66</v>
      </c>
      <c r="B38" s="32"/>
      <c r="C38" s="32"/>
      <c r="D38" s="78"/>
      <c r="F38" s="68">
        <f>F9+F37</f>
        <v>-13745451</v>
      </c>
      <c r="H38" s="68">
        <f>H9+H37</f>
        <v>-21741110</v>
      </c>
      <c r="J38" s="68">
        <f>J9+J37</f>
        <v>-12595907</v>
      </c>
      <c r="K38" s="46"/>
      <c r="L38" s="68">
        <f>L9+L37</f>
        <v>-17440350</v>
      </c>
    </row>
    <row r="39" spans="1:12" ht="21.75" customHeight="1">
      <c r="A39" s="33" t="s">
        <v>68</v>
      </c>
      <c r="D39" s="78"/>
      <c r="F39" s="46">
        <v>0</v>
      </c>
      <c r="H39" s="46">
        <v>98805</v>
      </c>
      <c r="J39" s="46">
        <v>0</v>
      </c>
      <c r="K39" s="46"/>
      <c r="L39" s="46">
        <v>68569</v>
      </c>
    </row>
    <row r="40" spans="1:12" ht="21.75" customHeight="1">
      <c r="A40" s="80" t="s">
        <v>143</v>
      </c>
      <c r="B40" s="80"/>
      <c r="C40" s="80"/>
      <c r="D40" s="78"/>
      <c r="F40" s="17">
        <v>0</v>
      </c>
      <c r="H40" s="46">
        <v>-93500</v>
      </c>
      <c r="J40" s="17">
        <v>0</v>
      </c>
      <c r="K40" s="46"/>
      <c r="L40" s="46">
        <v>-93500</v>
      </c>
    </row>
    <row r="41" spans="1:12" ht="21.75" customHeight="1">
      <c r="A41" s="80" t="s">
        <v>126</v>
      </c>
      <c r="B41" s="32"/>
      <c r="C41" s="80"/>
      <c r="D41" s="78"/>
      <c r="F41" s="17">
        <v>24124</v>
      </c>
      <c r="H41" s="46">
        <v>0</v>
      </c>
      <c r="J41" s="17">
        <v>18874</v>
      </c>
      <c r="K41" s="46"/>
      <c r="L41" s="27">
        <v>0</v>
      </c>
    </row>
    <row r="42" spans="1:12" ht="21.75" customHeight="1">
      <c r="A42" s="33" t="s">
        <v>127</v>
      </c>
      <c r="B42" s="80"/>
      <c r="C42" s="80"/>
      <c r="D42" s="78"/>
      <c r="F42" s="17">
        <v>2315722</v>
      </c>
      <c r="H42" s="46">
        <v>0</v>
      </c>
      <c r="J42" s="142">
        <v>2315722</v>
      </c>
      <c r="K42" s="46"/>
      <c r="L42" s="27">
        <v>0</v>
      </c>
    </row>
    <row r="43" spans="1:12" ht="21.75" customHeight="1">
      <c r="A43" s="80" t="s">
        <v>88</v>
      </c>
      <c r="B43" s="80"/>
      <c r="C43" s="80"/>
      <c r="D43" s="78"/>
      <c r="F43" s="17">
        <v>-1278724</v>
      </c>
      <c r="H43" s="66">
        <v>-1441701</v>
      </c>
      <c r="J43" s="17">
        <v>-1281379</v>
      </c>
      <c r="K43" s="46"/>
      <c r="L43" s="27">
        <v>-1423055</v>
      </c>
    </row>
    <row r="44" spans="1:12" ht="21" customHeight="1">
      <c r="A44" s="81" t="s">
        <v>35</v>
      </c>
      <c r="D44" s="78"/>
      <c r="F44" s="50">
        <f>SUM(F38:F43)</f>
        <v>-12684329</v>
      </c>
      <c r="G44" s="32"/>
      <c r="H44" s="61">
        <f>SUM(H38:H43)</f>
        <v>-23177506</v>
      </c>
      <c r="I44" s="32"/>
      <c r="J44" s="50">
        <f>SUM(J38:J43)</f>
        <v>-11542690</v>
      </c>
      <c r="K44" s="68"/>
      <c r="L44" s="50">
        <f>SUM(L38:L43)</f>
        <v>-18888336</v>
      </c>
    </row>
    <row r="45" spans="1:12" ht="21.45" customHeight="1">
      <c r="A45" s="82"/>
      <c r="D45" s="78"/>
      <c r="J45" s="46"/>
      <c r="K45" s="46"/>
      <c r="L45" s="46"/>
    </row>
    <row r="46" spans="1:12" ht="21.75" customHeight="1">
      <c r="A46" s="82"/>
      <c r="D46" s="78"/>
      <c r="E46" s="79"/>
      <c r="F46" s="79"/>
      <c r="G46" s="79"/>
      <c r="H46" s="79"/>
      <c r="I46" s="79"/>
      <c r="J46" s="46"/>
      <c r="K46" s="83"/>
      <c r="L46" s="46"/>
    </row>
    <row r="47" spans="1:12" ht="21.75" customHeight="1">
      <c r="A47" s="32" t="s">
        <v>103</v>
      </c>
      <c r="D47" s="78"/>
      <c r="E47" s="79"/>
      <c r="F47" s="79"/>
      <c r="G47" s="79"/>
      <c r="H47" s="79"/>
      <c r="I47" s="79"/>
      <c r="J47" s="46"/>
      <c r="K47" s="83"/>
      <c r="L47" s="71"/>
    </row>
    <row r="48" spans="1:12" ht="21.75" customHeight="1">
      <c r="A48" s="32" t="s">
        <v>33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71"/>
    </row>
    <row r="49" spans="1:12" ht="21.75" customHeight="1">
      <c r="A49" s="32" t="s">
        <v>156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ht="21.7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pans="1:12" ht="21.75" customHeight="1">
      <c r="A51" s="79"/>
      <c r="B51" s="79"/>
      <c r="C51" s="79"/>
      <c r="E51" s="79"/>
      <c r="F51" s="84"/>
      <c r="G51" s="84"/>
      <c r="H51" s="146" t="s">
        <v>51</v>
      </c>
      <c r="I51" s="146"/>
      <c r="J51" s="146"/>
      <c r="K51" s="146"/>
      <c r="L51" s="146"/>
    </row>
    <row r="52" spans="1:12" ht="21.75" customHeight="1">
      <c r="A52" s="79"/>
      <c r="B52" s="79"/>
      <c r="C52" s="79"/>
      <c r="E52" s="79"/>
      <c r="F52" s="148" t="s">
        <v>72</v>
      </c>
      <c r="G52" s="148"/>
      <c r="H52" s="148"/>
      <c r="I52" s="74"/>
      <c r="J52" s="149" t="s">
        <v>73</v>
      </c>
      <c r="K52" s="149"/>
      <c r="L52" s="149"/>
    </row>
    <row r="53" spans="1:12" ht="21.75" customHeight="1">
      <c r="D53" s="75"/>
      <c r="E53" s="79"/>
      <c r="F53" s="42">
        <v>2025</v>
      </c>
      <c r="G53" s="79"/>
      <c r="H53" s="42">
        <v>2024</v>
      </c>
      <c r="I53" s="79"/>
      <c r="J53" s="42">
        <v>2025</v>
      </c>
      <c r="K53" s="34"/>
      <c r="L53" s="42">
        <v>2024</v>
      </c>
    </row>
    <row r="54" spans="1:12" ht="21.75" customHeight="1">
      <c r="A54" s="32" t="s">
        <v>24</v>
      </c>
      <c r="B54" s="32"/>
      <c r="C54" s="32"/>
      <c r="D54" s="78"/>
      <c r="E54" s="79"/>
      <c r="F54" s="79"/>
      <c r="G54" s="79"/>
      <c r="H54" s="79"/>
      <c r="I54" s="79"/>
      <c r="J54" s="78"/>
      <c r="K54" s="79"/>
      <c r="L54" s="34"/>
    </row>
    <row r="55" spans="1:12" ht="21.75" customHeight="1">
      <c r="A55" s="32"/>
      <c r="B55" s="32"/>
      <c r="C55" s="33" t="s">
        <v>145</v>
      </c>
      <c r="D55" s="78"/>
      <c r="E55" s="79"/>
      <c r="F55" s="17">
        <v>0</v>
      </c>
      <c r="G55" s="79"/>
      <c r="H55" s="17">
        <v>0</v>
      </c>
      <c r="I55" s="17"/>
      <c r="J55" s="17">
        <v>0</v>
      </c>
      <c r="K55" s="17"/>
      <c r="L55" s="17">
        <v>-3094684</v>
      </c>
    </row>
    <row r="56" spans="1:12" ht="21.75" customHeight="1">
      <c r="A56" s="32"/>
      <c r="B56" s="32"/>
      <c r="C56" s="33" t="s">
        <v>146</v>
      </c>
      <c r="D56" s="78"/>
      <c r="E56" s="79"/>
      <c r="F56" s="17">
        <v>0</v>
      </c>
      <c r="G56" s="79"/>
      <c r="H56" s="17">
        <v>0</v>
      </c>
      <c r="I56" s="17"/>
      <c r="J56" s="17">
        <v>0</v>
      </c>
      <c r="K56" s="17"/>
      <c r="L56" s="17">
        <v>1195767</v>
      </c>
    </row>
    <row r="57" spans="1:12" ht="21.75" customHeight="1">
      <c r="A57" s="32"/>
      <c r="B57" s="32"/>
      <c r="C57" s="33" t="s">
        <v>149</v>
      </c>
      <c r="D57" s="78"/>
      <c r="E57" s="79"/>
      <c r="F57" s="17">
        <v>1498958</v>
      </c>
      <c r="G57" s="79"/>
      <c r="H57" s="17">
        <v>0</v>
      </c>
      <c r="I57" s="17"/>
      <c r="J57" s="17">
        <v>1498958</v>
      </c>
      <c r="K57" s="17"/>
      <c r="L57" s="17">
        <v>0</v>
      </c>
    </row>
    <row r="58" spans="1:12" ht="21.75" customHeight="1">
      <c r="C58" s="33" t="s">
        <v>144</v>
      </c>
      <c r="D58" s="78"/>
      <c r="E58" s="79"/>
      <c r="F58" s="17">
        <v>0</v>
      </c>
      <c r="G58" s="17"/>
      <c r="H58" s="17">
        <v>0</v>
      </c>
      <c r="I58" s="17"/>
      <c r="J58" s="17">
        <v>0</v>
      </c>
      <c r="K58" s="17"/>
      <c r="L58" s="17">
        <v>20170926</v>
      </c>
    </row>
    <row r="59" spans="1:12" ht="21.75" customHeight="1">
      <c r="C59" s="33" t="s">
        <v>26</v>
      </c>
      <c r="D59" s="78"/>
      <c r="E59" s="79"/>
      <c r="F59" s="17">
        <v>-362689</v>
      </c>
      <c r="G59" s="17"/>
      <c r="H59" s="17">
        <v>-18851607</v>
      </c>
      <c r="I59" s="17"/>
      <c r="J59" s="17">
        <v>-362689</v>
      </c>
      <c r="K59" s="17"/>
      <c r="L59" s="17">
        <v>-18851607</v>
      </c>
    </row>
    <row r="60" spans="1:12" ht="21.75" customHeight="1">
      <c r="C60" s="72" t="s">
        <v>129</v>
      </c>
      <c r="D60" s="78"/>
      <c r="E60" s="79"/>
      <c r="F60" s="17">
        <v>0</v>
      </c>
      <c r="G60" s="17"/>
      <c r="H60" s="17">
        <v>326729</v>
      </c>
      <c r="I60" s="17"/>
      <c r="J60" s="17">
        <v>0</v>
      </c>
      <c r="K60" s="17"/>
      <c r="L60" s="17">
        <v>326729</v>
      </c>
    </row>
    <row r="61" spans="1:12" ht="21.75" customHeight="1">
      <c r="C61" s="72" t="s">
        <v>172</v>
      </c>
      <c r="D61" s="78"/>
      <c r="E61" s="79"/>
      <c r="F61" s="17">
        <v>56075</v>
      </c>
      <c r="G61" s="17"/>
      <c r="H61" s="17">
        <v>0</v>
      </c>
      <c r="I61" s="17"/>
      <c r="J61" s="17">
        <v>56075</v>
      </c>
      <c r="K61" s="17"/>
      <c r="L61" s="17">
        <v>0</v>
      </c>
    </row>
    <row r="62" spans="1:12" ht="21.75" customHeight="1">
      <c r="C62" s="72" t="s">
        <v>27</v>
      </c>
      <c r="D62" s="78"/>
      <c r="E62" s="79"/>
      <c r="F62" s="17">
        <v>-125000</v>
      </c>
      <c r="G62" s="17"/>
      <c r="H62" s="17">
        <v>-4505900</v>
      </c>
      <c r="I62" s="17"/>
      <c r="J62" s="17">
        <v>-125000</v>
      </c>
      <c r="K62" s="17"/>
      <c r="L62" s="17">
        <v>-4505900</v>
      </c>
    </row>
    <row r="63" spans="1:12" ht="21.75" customHeight="1">
      <c r="C63" s="72" t="s">
        <v>147</v>
      </c>
      <c r="D63" s="78"/>
      <c r="E63" s="79"/>
      <c r="F63" s="17">
        <v>0</v>
      </c>
      <c r="G63" s="17"/>
      <c r="H63" s="17">
        <v>0</v>
      </c>
      <c r="I63" s="17"/>
      <c r="J63" s="17">
        <v>0</v>
      </c>
      <c r="K63" s="17"/>
      <c r="L63" s="17">
        <v>8374</v>
      </c>
    </row>
    <row r="64" spans="1:12" ht="21.75" customHeight="1">
      <c r="A64" s="82" t="s">
        <v>37</v>
      </c>
      <c r="D64" s="78"/>
      <c r="E64" s="79"/>
      <c r="F64" s="50">
        <f>SUM(F55:F63)</f>
        <v>1067344</v>
      </c>
      <c r="G64" s="85"/>
      <c r="H64" s="50">
        <f>SUM(H55:H63)</f>
        <v>-23030778</v>
      </c>
      <c r="I64" s="85"/>
      <c r="J64" s="50">
        <f>SUM(J55:J63)</f>
        <v>1067344</v>
      </c>
      <c r="K64" s="86"/>
      <c r="L64" s="50">
        <f>SUM(L55:L63)</f>
        <v>-4750395</v>
      </c>
    </row>
    <row r="65" spans="1:12" ht="21.75" customHeight="1">
      <c r="A65" s="82"/>
      <c r="D65" s="78"/>
      <c r="E65" s="79"/>
      <c r="F65" s="68"/>
      <c r="G65" s="85"/>
      <c r="H65" s="68"/>
      <c r="I65" s="85"/>
      <c r="J65" s="68"/>
      <c r="K65" s="86"/>
      <c r="L65" s="68"/>
    </row>
    <row r="66" spans="1:12" ht="21.75" customHeight="1">
      <c r="A66" s="32" t="s">
        <v>25</v>
      </c>
      <c r="B66" s="32"/>
      <c r="C66" s="32"/>
      <c r="D66" s="78"/>
      <c r="E66" s="87"/>
      <c r="F66" s="17"/>
      <c r="G66" s="87"/>
      <c r="H66" s="46"/>
      <c r="I66" s="87"/>
      <c r="J66" s="17"/>
      <c r="K66" s="83"/>
      <c r="L66" s="46"/>
    </row>
    <row r="67" spans="1:12" ht="21.75" customHeight="1">
      <c r="A67" s="32"/>
      <c r="B67" s="32"/>
      <c r="C67" s="33" t="s">
        <v>67</v>
      </c>
      <c r="D67" s="78"/>
      <c r="E67" s="87"/>
      <c r="F67" s="17">
        <v>0</v>
      </c>
      <c r="G67" s="87"/>
      <c r="H67" s="46">
        <v>-25585056</v>
      </c>
      <c r="I67" s="87"/>
      <c r="J67" s="17">
        <v>0</v>
      </c>
      <c r="K67" s="83"/>
      <c r="L67" s="46">
        <v>-25585056</v>
      </c>
    </row>
    <row r="68" spans="1:12" ht="21.75" customHeight="1">
      <c r="A68" s="32"/>
      <c r="B68" s="32"/>
      <c r="C68" s="33" t="s">
        <v>150</v>
      </c>
      <c r="D68" s="78"/>
      <c r="E68" s="87"/>
      <c r="F68" s="17">
        <v>-113695</v>
      </c>
      <c r="G68" s="87"/>
      <c r="H68" s="46">
        <v>0</v>
      </c>
      <c r="I68" s="87"/>
      <c r="J68" s="17">
        <v>-113695</v>
      </c>
      <c r="K68" s="83"/>
      <c r="L68" s="46">
        <v>0</v>
      </c>
    </row>
    <row r="69" spans="1:12" ht="21.75" customHeight="1">
      <c r="A69" s="32"/>
      <c r="B69" s="32"/>
      <c r="C69" s="33" t="s">
        <v>153</v>
      </c>
      <c r="D69" s="78"/>
      <c r="E69" s="87"/>
      <c r="F69" s="17">
        <v>0</v>
      </c>
      <c r="G69" s="87"/>
      <c r="H69" s="46">
        <v>13520041</v>
      </c>
      <c r="I69" s="87"/>
      <c r="J69" s="17">
        <v>0</v>
      </c>
      <c r="K69" s="83"/>
      <c r="L69" s="46">
        <v>13520041</v>
      </c>
    </row>
    <row r="70" spans="1:12" ht="21.75" customHeight="1">
      <c r="A70" s="32"/>
      <c r="B70" s="32"/>
      <c r="C70" s="33" t="s">
        <v>177</v>
      </c>
      <c r="D70" s="78"/>
      <c r="E70" s="87"/>
      <c r="F70" s="17">
        <v>0</v>
      </c>
      <c r="G70" s="87"/>
      <c r="H70" s="46">
        <v>0</v>
      </c>
      <c r="I70" s="87"/>
      <c r="J70" s="17">
        <v>1500000</v>
      </c>
      <c r="K70" s="83"/>
      <c r="L70" s="46">
        <v>61400000</v>
      </c>
    </row>
    <row r="71" spans="1:12" ht="21.75" customHeight="1">
      <c r="A71" s="32"/>
      <c r="B71" s="32"/>
      <c r="C71" s="33" t="s">
        <v>151</v>
      </c>
      <c r="D71" s="78"/>
      <c r="E71" s="87"/>
      <c r="F71" s="17">
        <v>10000000</v>
      </c>
      <c r="G71" s="87"/>
      <c r="H71" s="46">
        <v>0</v>
      </c>
      <c r="I71" s="87"/>
      <c r="J71" s="143">
        <v>10000000</v>
      </c>
      <c r="K71" s="83"/>
      <c r="L71" s="46">
        <v>0</v>
      </c>
    </row>
    <row r="72" spans="1:12">
      <c r="C72" s="33" t="s">
        <v>178</v>
      </c>
      <c r="F72" s="17">
        <v>0</v>
      </c>
      <c r="G72" s="87"/>
      <c r="H72" s="46">
        <v>0</v>
      </c>
      <c r="I72" s="87"/>
      <c r="J72" s="17">
        <v>0</v>
      </c>
      <c r="K72" s="83"/>
      <c r="L72" s="46">
        <v>-38900000</v>
      </c>
    </row>
    <row r="73" spans="1:12" ht="21.75" customHeight="1">
      <c r="A73" s="32"/>
      <c r="B73" s="32"/>
      <c r="C73" s="33" t="s">
        <v>110</v>
      </c>
      <c r="D73" s="78"/>
      <c r="E73" s="87"/>
      <c r="F73" s="17">
        <v>-2223314</v>
      </c>
      <c r="G73" s="87"/>
      <c r="H73" s="46">
        <v>-1728760</v>
      </c>
      <c r="I73" s="87"/>
      <c r="J73" s="17">
        <v>-2223314</v>
      </c>
      <c r="K73" s="83"/>
      <c r="L73" s="46">
        <v>-1728760</v>
      </c>
    </row>
    <row r="74" spans="1:12" ht="21.75" customHeight="1">
      <c r="A74" s="32"/>
      <c r="B74" s="32"/>
      <c r="C74" s="33" t="s">
        <v>68</v>
      </c>
      <c r="D74" s="78"/>
      <c r="E74" s="87"/>
      <c r="F74" s="17">
        <v>-40250</v>
      </c>
      <c r="G74" s="87"/>
      <c r="H74" s="46">
        <v>-49469</v>
      </c>
      <c r="I74" s="87"/>
      <c r="J74" s="17">
        <v>-40250</v>
      </c>
      <c r="K74" s="83"/>
      <c r="L74" s="46">
        <v>-58862</v>
      </c>
    </row>
    <row r="75" spans="1:12" ht="21.75" customHeight="1">
      <c r="A75" s="32" t="s">
        <v>69</v>
      </c>
      <c r="B75" s="32"/>
      <c r="D75" s="78"/>
      <c r="E75" s="37"/>
      <c r="F75" s="50">
        <f>ROUND((SUM(F67:F74)),0)</f>
        <v>7622741</v>
      </c>
      <c r="G75" s="87"/>
      <c r="H75" s="50">
        <f>ROUND((SUM(H67:H74)),0)</f>
        <v>-13843244</v>
      </c>
      <c r="I75" s="87"/>
      <c r="J75" s="50">
        <f>ROUND((SUM(J67:J74)),0)</f>
        <v>9122741</v>
      </c>
      <c r="K75" s="83"/>
      <c r="L75" s="50">
        <f>ROUND((SUM(L67:L74)),0)</f>
        <v>8647363</v>
      </c>
    </row>
    <row r="76" spans="1:12" ht="21.75" customHeight="1">
      <c r="A76" s="32"/>
      <c r="B76" s="32"/>
      <c r="D76" s="78"/>
      <c r="E76" s="37"/>
      <c r="F76" s="88"/>
      <c r="G76" s="87"/>
      <c r="H76" s="88"/>
      <c r="I76" s="87"/>
      <c r="J76" s="68"/>
      <c r="K76" s="83"/>
      <c r="L76" s="68"/>
    </row>
    <row r="77" spans="1:12" ht="21.75" customHeight="1">
      <c r="A77" s="32" t="s">
        <v>81</v>
      </c>
      <c r="B77" s="32"/>
      <c r="D77" s="78"/>
      <c r="E77" s="37"/>
      <c r="F77" s="68">
        <f>F44+F75+F64</f>
        <v>-3994244</v>
      </c>
      <c r="G77" s="88"/>
      <c r="H77" s="68">
        <f>H44+H75+H64</f>
        <v>-60051528</v>
      </c>
      <c r="I77" s="88"/>
      <c r="J77" s="68">
        <f>J44+J75+J64</f>
        <v>-1352605</v>
      </c>
      <c r="K77" s="68"/>
      <c r="L77" s="68">
        <f>L44+L75+L64</f>
        <v>-14991368</v>
      </c>
    </row>
    <row r="78" spans="1:12" ht="21.75" customHeight="1">
      <c r="A78" s="32" t="s">
        <v>179</v>
      </c>
      <c r="B78" s="32"/>
      <c r="D78" s="78"/>
      <c r="E78" s="37"/>
      <c r="F78" s="61">
        <f>'BS (E)'!I10</f>
        <v>9851673</v>
      </c>
      <c r="G78" s="88"/>
      <c r="H78" s="61">
        <v>69903201</v>
      </c>
      <c r="I78" s="88"/>
      <c r="J78" s="61">
        <f>'BS (E)'!M10</f>
        <v>5740315</v>
      </c>
      <c r="K78" s="68"/>
      <c r="L78" s="61">
        <v>20731683</v>
      </c>
    </row>
    <row r="79" spans="1:12" ht="21.75" customHeight="1" thickBot="1">
      <c r="A79" s="32" t="s">
        <v>180</v>
      </c>
      <c r="B79" s="32"/>
      <c r="D79" s="78"/>
      <c r="E79" s="37"/>
      <c r="F79" s="53">
        <f>ROUND((SUM(F77:F78)),0)</f>
        <v>5857429</v>
      </c>
      <c r="G79" s="88"/>
      <c r="H79" s="53">
        <f>ROUND((SUM(H77:H78)),0)</f>
        <v>9851673</v>
      </c>
      <c r="I79" s="88"/>
      <c r="J79" s="53">
        <f>ROUND((SUM(J77:J78)),2)</f>
        <v>4387710</v>
      </c>
      <c r="K79" s="68"/>
      <c r="L79" s="53">
        <f>ROUND((SUM(L77:L78)),0)</f>
        <v>5740315</v>
      </c>
    </row>
    <row r="80" spans="1:12" ht="21.75" customHeight="1" thickTop="1"/>
    <row r="81" spans="1:12" ht="20.399999999999999">
      <c r="A81" s="32" t="s">
        <v>70</v>
      </c>
      <c r="F81" s="46"/>
      <c r="H81" s="46"/>
      <c r="J81" s="46"/>
    </row>
    <row r="82" spans="1:12">
      <c r="A82" s="33" t="s">
        <v>71</v>
      </c>
      <c r="F82" s="10"/>
      <c r="G82" s="10"/>
      <c r="H82" s="10"/>
      <c r="I82" s="10"/>
      <c r="J82" s="10"/>
      <c r="K82" s="10"/>
      <c r="L82" s="10"/>
    </row>
    <row r="83" spans="1:12">
      <c r="C83" s="92" t="s">
        <v>130</v>
      </c>
    </row>
    <row r="84" spans="1:12">
      <c r="C84" s="135" t="s">
        <v>131</v>
      </c>
      <c r="F84" s="21">
        <v>0</v>
      </c>
      <c r="G84" s="20"/>
      <c r="H84" s="21">
        <v>0</v>
      </c>
      <c r="I84" s="144"/>
      <c r="J84" s="30">
        <v>0</v>
      </c>
      <c r="K84" s="20"/>
      <c r="L84" s="21">
        <v>-1924679.1600000001</v>
      </c>
    </row>
    <row r="85" spans="1:12">
      <c r="C85" s="135" t="s">
        <v>132</v>
      </c>
      <c r="F85" s="21">
        <v>0</v>
      </c>
      <c r="G85" s="20"/>
      <c r="H85" s="21">
        <v>0</v>
      </c>
      <c r="I85" s="144"/>
      <c r="J85" s="30">
        <v>0</v>
      </c>
      <c r="K85" s="20"/>
      <c r="L85" s="21">
        <v>19231253</v>
      </c>
    </row>
    <row r="86" spans="1:12">
      <c r="C86" s="135" t="s">
        <v>133</v>
      </c>
      <c r="F86" s="21">
        <v>0</v>
      </c>
      <c r="G86" s="20"/>
      <c r="H86" s="21">
        <v>-22500</v>
      </c>
      <c r="I86" s="144"/>
      <c r="J86" s="30">
        <v>0</v>
      </c>
      <c r="K86" s="20"/>
      <c r="L86" s="21">
        <v>0</v>
      </c>
    </row>
    <row r="87" spans="1:12">
      <c r="C87" s="92" t="s">
        <v>173</v>
      </c>
      <c r="F87" s="21"/>
      <c r="G87" s="20"/>
      <c r="H87" s="29"/>
      <c r="I87" s="144"/>
      <c r="J87" s="21"/>
      <c r="K87" s="20"/>
      <c r="L87" s="29"/>
    </row>
    <row r="88" spans="1:12">
      <c r="C88" s="135" t="s">
        <v>176</v>
      </c>
      <c r="F88" s="21">
        <v>0</v>
      </c>
      <c r="G88" s="20"/>
      <c r="H88" s="29">
        <v>204518.5</v>
      </c>
      <c r="I88" s="144"/>
      <c r="J88" s="21">
        <v>0</v>
      </c>
      <c r="K88" s="20"/>
      <c r="L88" s="29">
        <v>204518.5</v>
      </c>
    </row>
  </sheetData>
  <mergeCells count="6">
    <mergeCell ref="H5:L5"/>
    <mergeCell ref="H51:L51"/>
    <mergeCell ref="F6:H6"/>
    <mergeCell ref="F52:H52"/>
    <mergeCell ref="J6:L6"/>
    <mergeCell ref="J52:L52"/>
  </mergeCells>
  <pageMargins left="0.98425196850393704" right="0.59055118110236227" top="0.98425196850393704" bottom="0.59055118110236227" header="0.59055118110236227" footer="0.59055118110236227"/>
  <pageSetup paperSize="256" scale="68" firstPageNumber="6" fitToHeight="2" orientation="portrait" useFirstPageNumber="1" r:id="rId1"/>
  <headerFooter>
    <oddFooter>&amp;L&amp;"Angsana New,Regular"&amp;K000000The accompanying notes are an integral part of these financial statements.
&amp;C&amp;"Angsana New,Regular"&amp;K000000- &amp;P -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(12M)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(12M)'!Print_Area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tunchanok konsurint</cp:lastModifiedBy>
  <cp:lastPrinted>2026-02-19T11:07:55Z</cp:lastPrinted>
  <dcterms:created xsi:type="dcterms:W3CDTF">2021-02-23T14:35:01Z</dcterms:created>
  <dcterms:modified xsi:type="dcterms:W3CDTF">2026-02-25T04:44:54Z</dcterms:modified>
</cp:coreProperties>
</file>