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aummmmm.jr/Library/CloudStorage/GoogleDrive-jirayu.karinaudit@gmail.com/.shortcut-targets-by-id/1-Lkm15Ni9ooTjOLRXQC-8KOJeVFZM_1T/VS Group Q1'69/VS-Q1'69/1. Audit FS/FS_VS_Q1'69_EN/"/>
    </mc:Choice>
  </mc:AlternateContent>
  <xr:revisionPtr revIDLastSave="0" documentId="13_ncr:1_{E276FB9F-AC28-D14C-8367-53CA47CA8AB9}" xr6:coauthVersionLast="47" xr6:coauthVersionMax="47" xr10:uidLastSave="{00000000-0000-0000-0000-000000000000}"/>
  <bookViews>
    <workbookView xWindow="0" yWindow="660" windowWidth="29400" windowHeight="16800" tabRatio="476" activeTab="3" xr2:uid="{00000000-000D-0000-FFFF-FFFF00000000}"/>
  </bookViews>
  <sheets>
    <sheet name="BS (E)" sheetId="1" r:id="rId1"/>
    <sheet name="PL (3M)" sheetId="10" r:id="rId2"/>
    <sheet name="Equity (E)_Conso" sheetId="3" r:id="rId3"/>
    <sheet name="Equity (E)_Com" sheetId="6" r:id="rId4"/>
    <sheet name="CF (E)" sheetId="8" r:id="rId5"/>
  </sheets>
  <definedNames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(3M)'!___weg33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(3M)'!__weg33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#N/A</definedName>
    <definedName name="a___0" localSheetId="4">#REF!</definedName>
    <definedName name="a___0" localSheetId="3">#REF!</definedName>
    <definedName name="a___0" localSheetId="1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(3M)'!aaaaaaaaaaa</definedName>
    <definedName name="aaaaaaaaaaa">'CF (E)'!aaaaaaaaaaa</definedName>
    <definedName name="aaaaaaaaaaaa">#REF!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#REF!</definedName>
    <definedName name="dggfh" localSheetId="3">#REF!</definedName>
    <definedName name="dggfh" localSheetId="1">#REF!</definedName>
    <definedName name="dggfh">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3">DATE(YEAR(#REF!),MONTH(#REF!)+Payment_Number,DAY(#REF!))</definedName>
    <definedName name="eed" localSheetId="1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.BUILDING">"$#REF!.$O$105"</definedName>
    <definedName name="F.BUILDING_72">"$#REF!.$O$106"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_72">"$#REF!.$H$101"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3">DATE(YEAR(#REF!),MONTH(#REF!)+Payment_Number,DAY(#REF!))</definedName>
    <definedName name="ffsw" localSheetId="1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#REF!</definedName>
    <definedName name="ghjgh" localSheetId="3">#REF!</definedName>
    <definedName name="ghjgh" localSheetId="1">#REF!</definedName>
    <definedName name="ghjgh">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3">OFFSET(#REF!,0,0,jhtt)</definedName>
    <definedName name="hrh" localSheetId="1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(3M)'!Values_Entered,[0]!Header_Row+'PL (3M)'!Number_of_Payments,[0]!Header_Row)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_2">#REF!</definedName>
    <definedName name="M.PER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MATCH(0.01,[0]!End_Bal,-1)+1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(E)'!$A$1:$M$76</definedName>
    <definedName name="_xlnm.Print_Area" localSheetId="4">'CF (E)'!$A$1:$L$70</definedName>
    <definedName name="_xlnm.Print_Area" localSheetId="3">'Equity (E)_Com'!$A$1:$T$20</definedName>
    <definedName name="_xlnm.Print_Area" localSheetId="2">'Equity (E)_Conso'!$A$1:$X$20</definedName>
    <definedName name="_xlnm.Print_Area" localSheetId="1">'PL (3M)'!$A$1:$L$40</definedName>
    <definedName name="_xlnm.Print_Area">#N/A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#REF!</definedName>
    <definedName name="proj_start_date">#REF!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3">DATE(YEAR(#REF!),MONTH(#REF!)+Payment_Number,DAY(#REF!))</definedName>
    <definedName name="rfhrht" localSheetId="1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3">DATE(YEAR(#REF!),MONTH(#REF!)+Payment_Number,DAY(#REF!))</definedName>
    <definedName name="rh" localSheetId="1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>IF(#REF!*#REF!*#REF!*#REF!&gt;0,1,0)</definedName>
    <definedName name="rhhf" localSheetId="1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3">DATE(YEAR(#REF!),MONTH(#REF!)+Payment_Number,DAY(#REF!))</definedName>
    <definedName name="ry" localSheetId="1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#REF!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#REF!</definedName>
    <definedName name="TDB" localSheetId="3">#REF!</definedName>
    <definedName name="TDB" localSheetId="1">#REF!</definedName>
    <definedName name="TDB">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#REF!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#REF!</definedName>
    <definedName name="TRF">#REF!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3">DATE(YEAR(#REF!),MONTH(#REF!)+Payment_Number,DAY(#REF!))</definedName>
    <definedName name="ty" localSheetId="1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#REF!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#REF!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IF([0]!Loan_Amount*[0]!Interest_Rate*[0]!Loan_Years*[0]!Loan_Start&gt;0,1,0)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#REF!</definedName>
    <definedName name="Vat">#REF!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#REF!</definedName>
    <definedName name="Year_of_assessment_1995" localSheetId="3">#REF!</definedName>
    <definedName name="Year_of_assessment_1995" localSheetId="1">#REF!</definedName>
    <definedName name="Year_of_assessment_1995">#REF!</definedName>
    <definedName name="Year_of_assessment_1996" localSheetId="4">#REF!</definedName>
    <definedName name="Year_of_assessment_1996" localSheetId="3">#REF!</definedName>
    <definedName name="Year_of_assessment_1996" localSheetId="1">#REF!</definedName>
    <definedName name="Year_of_assessment_1996">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#REF!</definedName>
    <definedName name="กกก" localSheetId="3">#REF!</definedName>
    <definedName name="กกก" localSheetId="1">#REF!</definedName>
    <definedName name="กกก">#REF!</definedName>
    <definedName name="กดด">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3">OFFSET(#REF!,0,0,jhtt)</definedName>
    <definedName name="รน" localSheetId="1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4">#REF!</definedName>
    <definedName name="แสง" localSheetId="3">#REF!</definedName>
    <definedName name="แสง" localSheetId="1">#REF!</definedName>
    <definedName name="แสง">#REF!</definedName>
    <definedName name="แสงสว่างห้องประชุม" localSheetId="4">#REF!</definedName>
    <definedName name="แสงสว่างห้องประชุม" localSheetId="3">#REF!</definedName>
    <definedName name="แสงสว่างห้องประชุม" localSheetId="1">#REF!</definedName>
    <definedName name="แสงสว่างห้องประชุม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10" l="1"/>
  <c r="F35" i="10"/>
  <c r="J30" i="10"/>
  <c r="F30" i="10"/>
  <c r="F28" i="10" s="1"/>
  <c r="K70" i="1"/>
  <c r="G70" i="1"/>
  <c r="L13" i="6"/>
  <c r="P13" i="6"/>
  <c r="P14" i="6"/>
  <c r="L12" i="3"/>
  <c r="P12" i="3"/>
  <c r="P13" i="3"/>
  <c r="M70" i="1" l="1"/>
  <c r="I70" i="1"/>
  <c r="J28" i="8"/>
  <c r="P19" i="6"/>
  <c r="P15" i="6"/>
  <c r="P18" i="3"/>
  <c r="P14" i="3"/>
  <c r="R11" i="3"/>
  <c r="T11" i="3"/>
  <c r="G30" i="10"/>
  <c r="G38" i="10" s="1"/>
  <c r="I30" i="10"/>
  <c r="I38" i="10" s="1"/>
  <c r="K30" i="10"/>
  <c r="K38" i="10" s="1"/>
  <c r="I28" i="10" l="1"/>
  <c r="G28" i="10"/>
  <c r="J15" i="10"/>
  <c r="N19" i="6"/>
  <c r="J19" i="6"/>
  <c r="H19" i="6"/>
  <c r="F19" i="6"/>
  <c r="R18" i="6"/>
  <c r="R17" i="6"/>
  <c r="N15" i="6"/>
  <c r="J15" i="6"/>
  <c r="H15" i="6"/>
  <c r="F15" i="6"/>
  <c r="R12" i="6"/>
  <c r="N18" i="3"/>
  <c r="R17" i="3"/>
  <c r="R16" i="3"/>
  <c r="V14" i="3"/>
  <c r="V18" i="3"/>
  <c r="J18" i="3"/>
  <c r="H18" i="3"/>
  <c r="K67" i="1" s="1"/>
  <c r="F18" i="3"/>
  <c r="K66" i="1" s="1"/>
  <c r="F28" i="8"/>
  <c r="R19" i="6" l="1"/>
  <c r="T17" i="6"/>
  <c r="R18" i="3"/>
  <c r="T16" i="3"/>
  <c r="X16" i="3" s="1"/>
  <c r="R15" i="6"/>
  <c r="T12" i="6"/>
  <c r="X11" i="3"/>
  <c r="F11" i="10"/>
  <c r="F14" i="3" l="1"/>
  <c r="H14" i="3"/>
  <c r="J14" i="3"/>
  <c r="K69" i="1" s="1"/>
  <c r="N14" i="3"/>
  <c r="I71" i="1" s="1"/>
  <c r="I73" i="1"/>
  <c r="G71" i="1" l="1"/>
  <c r="L47" i="8"/>
  <c r="J47" i="8"/>
  <c r="H47" i="8"/>
  <c r="F47" i="8"/>
  <c r="G53" i="1" l="1"/>
  <c r="K20" i="1"/>
  <c r="G20" i="1"/>
  <c r="I20" i="1"/>
  <c r="H53" i="8" l="1"/>
  <c r="J53" i="8"/>
  <c r="F53" i="8"/>
  <c r="H15" i="10"/>
  <c r="F15" i="10"/>
  <c r="J11" i="10"/>
  <c r="H11" i="10"/>
  <c r="L53" i="8"/>
  <c r="L28" i="8" l="1"/>
  <c r="H28" i="8"/>
  <c r="G67" i="1"/>
  <c r="L15" i="10" l="1"/>
  <c r="L11" i="10"/>
  <c r="L13" i="10" s="1"/>
  <c r="J13" i="10"/>
  <c r="H13" i="10"/>
  <c r="F13" i="10"/>
  <c r="L16" i="10" l="1"/>
  <c r="L19" i="10" s="1"/>
  <c r="H16" i="10"/>
  <c r="H19" i="10" s="1"/>
  <c r="F16" i="10"/>
  <c r="J16" i="10"/>
  <c r="J19" i="10" s="1"/>
  <c r="J21" i="10" l="1"/>
  <c r="L14" i="6" s="1"/>
  <c r="J9" i="8"/>
  <c r="L21" i="10"/>
  <c r="L18" i="6" s="1"/>
  <c r="L9" i="8"/>
  <c r="L29" i="8" s="1"/>
  <c r="L33" i="8" s="1"/>
  <c r="F19" i="10"/>
  <c r="F21" i="10" s="1"/>
  <c r="L13" i="3" s="1"/>
  <c r="T13" i="3" s="1"/>
  <c r="H21" i="10"/>
  <c r="H9" i="8"/>
  <c r="T18" i="6" l="1"/>
  <c r="T19" i="6" s="1"/>
  <c r="L19" i="6"/>
  <c r="L15" i="6"/>
  <c r="T14" i="6"/>
  <c r="T15" i="6" s="1"/>
  <c r="T14" i="3"/>
  <c r="X13" i="3"/>
  <c r="X14" i="3" s="1"/>
  <c r="J25" i="10"/>
  <c r="J33" i="10"/>
  <c r="L35" i="10"/>
  <c r="L33" i="10" s="1"/>
  <c r="F33" i="10"/>
  <c r="H35" i="10"/>
  <c r="H33" i="10" s="1"/>
  <c r="L25" i="10"/>
  <c r="F25" i="10"/>
  <c r="H25" i="10"/>
  <c r="F9" i="8"/>
  <c r="G30" i="1"/>
  <c r="L30" i="10" l="1"/>
  <c r="H30" i="10"/>
  <c r="G31" i="1"/>
  <c r="H38" i="10" l="1"/>
  <c r="H28" i="10"/>
  <c r="L17" i="3" s="1"/>
  <c r="L18" i="3" s="1"/>
  <c r="L38" i="10"/>
  <c r="L28" i="10"/>
  <c r="F38" i="10"/>
  <c r="J38" i="10"/>
  <c r="J28" i="10"/>
  <c r="L14" i="3"/>
  <c r="A38" i="1"/>
  <c r="T17" i="3" l="1"/>
  <c r="X17" i="3" s="1"/>
  <c r="T18" i="3"/>
  <c r="I53" i="1"/>
  <c r="K30" i="1" l="1"/>
  <c r="I66" i="1" l="1"/>
  <c r="F56" i="8" l="1"/>
  <c r="M66" i="1" l="1"/>
  <c r="M69" i="1" l="1"/>
  <c r="M67" i="1"/>
  <c r="G73" i="1"/>
  <c r="R14" i="3"/>
  <c r="K71" i="1" s="1"/>
  <c r="M71" i="1" l="1"/>
  <c r="I67" i="1"/>
  <c r="K58" i="1" l="1"/>
  <c r="M58" i="1"/>
  <c r="I58" i="1"/>
  <c r="G58" i="1"/>
  <c r="M30" i="1" l="1"/>
  <c r="I30" i="1"/>
  <c r="J56" i="8" l="1"/>
  <c r="M20" i="1" l="1"/>
  <c r="M53" i="1"/>
  <c r="G66" i="1" l="1"/>
  <c r="K53" i="1" l="1"/>
  <c r="M59" i="1"/>
  <c r="I59" i="1"/>
  <c r="I69" i="1" l="1"/>
  <c r="I72" i="1" s="1"/>
  <c r="G69" i="1"/>
  <c r="M31" i="1"/>
  <c r="K59" i="1"/>
  <c r="G59" i="1"/>
  <c r="K31" i="1"/>
  <c r="I31" i="1"/>
  <c r="F29" i="8" l="1"/>
  <c r="F33" i="8" s="1"/>
  <c r="F55" i="8" s="1"/>
  <c r="F57" i="8" s="1"/>
  <c r="J29" i="8" l="1"/>
  <c r="J33" i="8" s="1"/>
  <c r="H29" i="8"/>
  <c r="H33" i="8" s="1"/>
  <c r="L55" i="8"/>
  <c r="L57" i="8" s="1"/>
  <c r="J55" i="8" l="1"/>
  <c r="J57" i="8" s="1"/>
  <c r="H55" i="8"/>
  <c r="H57" i="8" s="1"/>
  <c r="I74" i="1" l="1"/>
  <c r="I75" i="1" s="1"/>
  <c r="M72" i="1" l="1"/>
  <c r="M74" i="1" s="1"/>
  <c r="M75" i="1" s="1"/>
  <c r="K72" i="1" l="1"/>
  <c r="K74" i="1" s="1"/>
  <c r="K75" i="1" s="1"/>
  <c r="G72" i="1" l="1"/>
  <c r="G74" i="1" s="1"/>
  <c r="G75" i="1" s="1"/>
  <c r="X18" i="3" l="1"/>
</calcChain>
</file>

<file path=xl/sharedStrings.xml><?xml version="1.0" encoding="utf-8"?>
<sst xmlns="http://schemas.openxmlformats.org/spreadsheetml/2006/main" count="249" uniqueCount="163">
  <si>
    <t>Notes</t>
  </si>
  <si>
    <t>Cash and cash equivalents</t>
  </si>
  <si>
    <t>Other current assets</t>
  </si>
  <si>
    <t>Current portion of lease liabilities</t>
  </si>
  <si>
    <t>Other current liabilities</t>
  </si>
  <si>
    <t>Authorized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</si>
  <si>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</si>
  <si>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</si>
  <si>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</si>
  <si>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</si>
  <si>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</si>
  <si>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</si>
  <si>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</si>
  <si>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ASSETS</t>
  </si>
  <si>
    <t>LIABILITIES AND SHAREHOLDER'S EQUITY</t>
  </si>
  <si>
    <t>TOTAL ASSETS</t>
  </si>
  <si>
    <t>TOTAL LIABILITIES AND SHAREHOLDERS' EQUITY</t>
  </si>
  <si>
    <t xml:space="preserve">Leasehold improvements and equipment </t>
  </si>
  <si>
    <t xml:space="preserve">Right-of-use assets </t>
  </si>
  <si>
    <t>Intangible assets</t>
  </si>
  <si>
    <t>Common shares 250,000,000 shares, Baht 0.50 par value</t>
  </si>
  <si>
    <t>Cash flows from operating activities</t>
  </si>
  <si>
    <t>Depreciation and amortization</t>
  </si>
  <si>
    <t>Cash flows from investing activities</t>
  </si>
  <si>
    <t>Cash flows from financing activities</t>
  </si>
  <si>
    <t xml:space="preserve">Cash paid for purchase of leasehold improvements and equipment </t>
  </si>
  <si>
    <t>STATEMENT OF FINANCIAL POSITION</t>
  </si>
  <si>
    <t>STATEMENT OF CASH FLOWS</t>
  </si>
  <si>
    <t>Current tax assets</t>
  </si>
  <si>
    <t>Non-controlling interests</t>
  </si>
  <si>
    <t>STATEMENT OF CHANGES IN SHAREHOLDERS' EQUITY</t>
  </si>
  <si>
    <t>STATEMENT OF CASH FLOWS (CONT.)</t>
  </si>
  <si>
    <t>Other current assets (increase) decrease</t>
  </si>
  <si>
    <t>Net cash provided by (used in) operating activities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</si>
  <si>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</si>
  <si>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</si>
  <si>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</si>
  <si>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</si>
  <si>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Investments in subsidiaries</t>
  </si>
  <si>
    <t>Share capital</t>
  </si>
  <si>
    <t>Profit (loss) before income tax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</si>
  <si>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</si>
  <si>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</si>
  <si>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</si>
  <si>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</si>
  <si>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Investments in joint ventures</t>
  </si>
  <si>
    <t>(Unit : Baht)</t>
  </si>
  <si>
    <t>Weighted average number of ordinary shares (shares)</t>
  </si>
  <si>
    <t>Current contract assets (increase) decrease</t>
  </si>
  <si>
    <t xml:space="preserve">Trade and other current receivables </t>
  </si>
  <si>
    <t>Trade and other current payables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</si>
  <si>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</si>
  <si>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</si>
  <si>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</si>
  <si>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</si>
  <si>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</si>
  <si>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Appropriated</t>
  </si>
  <si>
    <t>Statutory reserves</t>
  </si>
  <si>
    <t xml:space="preserve">Items to reconcile profit (loss) before income tax expense to </t>
  </si>
  <si>
    <t xml:space="preserve">cash received (disbursement) </t>
  </si>
  <si>
    <t>Net cash flows provided by (used in) operating</t>
  </si>
  <si>
    <t>Net cash flows provided by (used in) financing activities</t>
  </si>
  <si>
    <t>Supplemental disclosures of cash flows information :</t>
  </si>
  <si>
    <t>Non-cash transaction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</si>
  <si>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</si>
  <si>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</si>
  <si>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</si>
  <si>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</si>
  <si>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</si>
  <si>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</si>
  <si>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</si>
  <si>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Changes in operating assets and liabilities</t>
  </si>
  <si>
    <t>Total adjustments to reconcile profit (loss) before income tax</t>
  </si>
  <si>
    <t xml:space="preserve">Net increase (decrease) in cash and cash equivalents </t>
  </si>
  <si>
    <t>Total other components of shareholders' equity</t>
  </si>
  <si>
    <t>Other components of shareholders' equity</t>
  </si>
  <si>
    <t>Other components of shareholders’ equity</t>
  </si>
  <si>
    <t>Changes in ownership interests in subsidiaries</t>
  </si>
  <si>
    <t>Other changes in equity attributable to shareholders</t>
  </si>
  <si>
    <t>Income tax paid</t>
  </si>
  <si>
    <t>Total current assets</t>
  </si>
  <si>
    <t>Restricted bank deposits</t>
  </si>
  <si>
    <t>Profit (loss) from operating activities</t>
  </si>
  <si>
    <t>Finance cost</t>
  </si>
  <si>
    <t>(Reverse) expected credit loss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</si>
  <si>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</si>
  <si>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</si>
  <si>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</si>
  <si>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</si>
  <si>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</si>
  <si>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</si>
  <si>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>Total non - current assets</t>
  </si>
  <si>
    <t>VISERVE ENTERPRISE PUBLIC COMPANY LIMITED AND ITS SUBSIDIARIES</t>
  </si>
  <si>
    <t>STATEMENT OF FINANCIAL POSITION (CONT.)</t>
  </si>
  <si>
    <t xml:space="preserve">Total comprehensive income (expense) attributable to </t>
  </si>
  <si>
    <t>Issued and paid - up share capital</t>
  </si>
  <si>
    <t>Premium (discount) on share capital</t>
  </si>
  <si>
    <t>Total owners of the Company</t>
  </si>
  <si>
    <t>Cash paid for lease liabilities</t>
  </si>
  <si>
    <t>Loan receivables - welfare of employees</t>
  </si>
  <si>
    <t>Lease liabilities</t>
  </si>
  <si>
    <t>Appropriated - statutory reserve</t>
  </si>
  <si>
    <t>Short term loans and accrued interest - related parties</t>
  </si>
  <si>
    <t>Retained earnings</t>
  </si>
  <si>
    <t>Issued and paid-up share capital</t>
  </si>
  <si>
    <t>Basic earnings (loss) per share (baht per share)</t>
  </si>
  <si>
    <t xml:space="preserve">(Reverse) provisions for employee benefits </t>
  </si>
  <si>
    <t>Interest received</t>
  </si>
  <si>
    <t xml:space="preserve">    - Short-term loans and accrued interest to subsidiaries</t>
  </si>
  <si>
    <t xml:space="preserve">    - Short term loans and accrued interest from subsidiaries</t>
  </si>
  <si>
    <t xml:space="preserve">    - Cash paid from non-controlling interest</t>
  </si>
  <si>
    <t>Short-term loans and accrued interest from other party</t>
  </si>
  <si>
    <t xml:space="preserve">Income tax (expense) revenue </t>
  </si>
  <si>
    <t>Owner of the Company</t>
  </si>
  <si>
    <t>Short-term loans and accrued interest</t>
  </si>
  <si>
    <t>Cash received from sale of other current financial assets</t>
  </si>
  <si>
    <t>Interest income</t>
  </si>
  <si>
    <t>Cash received from short-term loans from related persons</t>
  </si>
  <si>
    <t>Current employee benefits liabilities</t>
  </si>
  <si>
    <t>Issued and paid -    up share capital</t>
  </si>
  <si>
    <t>4.2.3</t>
  </si>
  <si>
    <t>FOR THE THREE - MONTH PERIOD ENDED MARCH 31, 2026</t>
  </si>
  <si>
    <t>"UNAUDITED"</t>
  </si>
  <si>
    <t>"REVIEWED"</t>
  </si>
  <si>
    <t>Profit (loss) for the period</t>
  </si>
  <si>
    <t>Other comprehensive income (expense) for the period</t>
  </si>
  <si>
    <t>Total comprehensive income (expense) for the period</t>
  </si>
  <si>
    <t>Profit (loss) per share</t>
  </si>
  <si>
    <t>Balance as at January 1, 2025</t>
  </si>
  <si>
    <t>Balance as at January 1, 2026</t>
  </si>
  <si>
    <t>Balance as at March 31, 2025</t>
  </si>
  <si>
    <t>Comprehensive income (expense) for the period</t>
  </si>
  <si>
    <t>Balance as at March 31, 2026</t>
  </si>
  <si>
    <t>Cash and cash equivalents at beginning of period</t>
  </si>
  <si>
    <t>Cash and cash equivalents at ending of period</t>
  </si>
  <si>
    <t>3. Cash paid to purchase leasehold improvements and equipment net of</t>
  </si>
  <si>
    <t xml:space="preserve">    - Trade and other current payables</t>
  </si>
  <si>
    <t>4. Cash paid to purchase intangible assets, net of</t>
  </si>
  <si>
    <t>2. Cash received from capital reduction in subsidiaries net from</t>
  </si>
  <si>
    <t xml:space="preserve">As at December </t>
  </si>
  <si>
    <t>"Unaudited"</t>
  </si>
  <si>
    <t>"Reviewed"</t>
  </si>
  <si>
    <t>"Audited"</t>
  </si>
  <si>
    <t>As at March</t>
  </si>
  <si>
    <t>31, 2026</t>
  </si>
  <si>
    <t>31, 2025</t>
  </si>
  <si>
    <t>AS AT MARCH 31, 2026</t>
  </si>
  <si>
    <t>4.2.4, 11</t>
  </si>
  <si>
    <t>Gains (losses) on remeasurements of defined benefit plans</t>
  </si>
  <si>
    <t>Profit (loss) attributable to</t>
  </si>
  <si>
    <t>Attributable to owners of the parent</t>
  </si>
  <si>
    <t>Transfer to retained earnings</t>
  </si>
  <si>
    <t>Withholding tax written off</t>
  </si>
  <si>
    <t>(Gain) loss on lease concessions</t>
  </si>
  <si>
    <t>Income tax received</t>
  </si>
  <si>
    <t>Cash paid for interest on short-term loans from other persons</t>
  </si>
  <si>
    <t>Restricted bank deposits (increase) decrease</t>
  </si>
  <si>
    <t>Item that will not be reclassified to profit or loss</t>
  </si>
  <si>
    <t>Profit (loss) on remeasurements of defined benefit plans</t>
  </si>
  <si>
    <t>1. Cash paid for lease liabilities net from</t>
  </si>
  <si>
    <t>(Gain) loss from impairment on investments in subsidiaries</t>
  </si>
  <si>
    <t>(Gain) loss from impairment on investments in joint ventures</t>
  </si>
  <si>
    <t>Share of (gain) loss from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</si>
</sst>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[$-409]mmmm\ d\,\ yyyy;@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mmmm\ d\,\ yyyy"/>
    <numFmt numFmtId="172" formatCode="_(* #,##0_);_(* \(#,##0\);_(* &quot; -    &quot;_);_(@_)"/>
    <numFmt numFmtId="173" formatCode="_-* #,##0_-;\-* #,##0_-;_-* &quot;-&quot;??_-;_-@_-"/>
    <numFmt numFmtId="174" formatCode="#,##0.00;\(#,##0.00\)"/>
    <numFmt numFmtId="175" formatCode="#,##0;\(#,##0\)"/>
    <numFmt numFmtId="176" formatCode="[$-F800]dddd\,\ mmmm\ dd\,\ yyyy"/>
    <numFmt numFmtId="177" formatCode="_-* #,##0_-;* \(#,##0\)_-;_-* &quot;-&quot;??_-;_-@_-"/>
  </numFmts>
  <fonts count="22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rgb="FF000000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2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9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43" fontId="16" fillId="0" borderId="0" applyFont="0" applyFill="0" applyBorder="0" applyAlignment="0" applyProtection="0"/>
    <xf numFmtId="176" fontId="17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7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1" fillId="0" borderId="0"/>
  </cellStyleXfs>
  <cellXfs count="180">
    <xf numFmtId="0" fontId="0" fillId="0" borderId="0" xfId="0"/>
    <xf numFmtId="167" fontId="9" fillId="0" borderId="0" xfId="4" applyNumberFormat="1" applyFont="1" applyFill="1" applyBorder="1" applyAlignment="1">
      <alignment horizontal="right"/>
    </xf>
    <xf numFmtId="43" fontId="9" fillId="0" borderId="0" xfId="4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43" fontId="8" fillId="0" borderId="0" xfId="4" applyFont="1" applyFill="1" applyAlignment="1">
      <alignment horizontal="center"/>
    </xf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/>
    <xf numFmtId="167" fontId="11" fillId="0" borderId="0" xfId="4" applyNumberFormat="1" applyFont="1" applyFill="1" applyAlignment="1">
      <alignment horizontal="right"/>
    </xf>
    <xf numFmtId="43" fontId="9" fillId="0" borderId="0" xfId="4" applyFont="1" applyFill="1" applyBorder="1" applyAlignment="1">
      <alignment horizontal="right"/>
    </xf>
    <xf numFmtId="164" fontId="8" fillId="0" borderId="0" xfId="1" applyFont="1" applyFill="1" applyAlignment="1"/>
    <xf numFmtId="173" fontId="8" fillId="0" borderId="0" xfId="1" applyNumberFormat="1" applyFont="1" applyFill="1" applyAlignment="1"/>
    <xf numFmtId="167" fontId="8" fillId="0" borderId="0" xfId="1" applyNumberFormat="1" applyFont="1" applyFill="1" applyBorder="1"/>
    <xf numFmtId="167" fontId="8" fillId="0" borderId="0" xfId="4" applyNumberFormat="1" applyFont="1" applyFill="1" applyBorder="1" applyAlignment="1"/>
    <xf numFmtId="167" fontId="11" fillId="0" borderId="0" xfId="4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/>
    <xf numFmtId="170" fontId="7" fillId="0" borderId="4" xfId="1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/>
    <xf numFmtId="164" fontId="8" fillId="0" borderId="0" xfId="1" applyFont="1" applyFill="1"/>
    <xf numFmtId="177" fontId="8" fillId="0" borderId="0" xfId="18" applyNumberFormat="1" applyFont="1" applyFill="1" applyBorder="1" applyAlignment="1">
      <alignment horizontal="right"/>
    </xf>
    <xf numFmtId="167" fontId="7" fillId="0" borderId="3" xfId="4" applyNumberFormat="1" applyFont="1" applyFill="1" applyBorder="1" applyAlignment="1"/>
    <xf numFmtId="167" fontId="8" fillId="0" borderId="4" xfId="4" applyNumberFormat="1" applyFont="1" applyFill="1" applyBorder="1" applyAlignment="1">
      <alignment horizontal="right"/>
    </xf>
    <xf numFmtId="167" fontId="7" fillId="0" borderId="0" xfId="1" applyNumberFormat="1" applyFont="1" applyFill="1" applyBorder="1"/>
    <xf numFmtId="167" fontId="8" fillId="0" borderId="0" xfId="1" applyNumberFormat="1" applyFont="1" applyFill="1" applyBorder="1" applyAlignment="1"/>
    <xf numFmtId="177" fontId="8" fillId="0" borderId="0" xfId="18" applyNumberFormat="1" applyFont="1" applyFill="1" applyBorder="1"/>
    <xf numFmtId="0" fontId="7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43" fontId="8" fillId="0" borderId="0" xfId="2" applyNumberFormat="1" applyFont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6" fontId="8" fillId="0" borderId="0" xfId="3" quotePrefix="1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2" applyFont="1"/>
    <xf numFmtId="167" fontId="8" fillId="0" borderId="0" xfId="2" applyNumberFormat="1" applyFont="1"/>
    <xf numFmtId="168" fontId="8" fillId="0" borderId="0" xfId="0" applyNumberFormat="1" applyFont="1"/>
    <xf numFmtId="167" fontId="8" fillId="0" borderId="0" xfId="2" applyNumberFormat="1" applyFont="1" applyAlignment="1">
      <alignment horizontal="center"/>
    </xf>
    <xf numFmtId="0" fontId="7" fillId="0" borderId="0" xfId="11" applyFont="1" applyAlignment="1">
      <alignment horizontal="left"/>
    </xf>
    <xf numFmtId="167" fontId="7" fillId="0" borderId="2" xfId="2" applyNumberFormat="1" applyFont="1" applyBorder="1"/>
    <xf numFmtId="169" fontId="8" fillId="0" borderId="0" xfId="5" applyFont="1"/>
    <xf numFmtId="0" fontId="11" fillId="0" borderId="0" xfId="2" applyFont="1"/>
    <xf numFmtId="167" fontId="7" fillId="0" borderId="4" xfId="2" applyNumberFormat="1" applyFont="1" applyBorder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5" fontId="8" fillId="0" borderId="0" xfId="0" applyNumberFormat="1" applyFont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67" fontId="9" fillId="0" borderId="0" xfId="2" applyNumberFormat="1" applyFont="1" applyAlignment="1">
      <alignment horizontal="center"/>
    </xf>
    <xf numFmtId="0" fontId="8" fillId="0" borderId="0" xfId="6" applyFont="1"/>
    <xf numFmtId="167" fontId="7" fillId="0" borderId="1" xfId="2" applyNumberFormat="1" applyFont="1" applyBorder="1"/>
    <xf numFmtId="0" fontId="7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167" fontId="8" fillId="0" borderId="4" xfId="2" applyNumberFormat="1" applyFont="1" applyBorder="1"/>
    <xf numFmtId="175" fontId="8" fillId="0" borderId="0" xfId="11" applyNumberFormat="1" applyFont="1"/>
    <xf numFmtId="167" fontId="8" fillId="0" borderId="1" xfId="2" applyNumberFormat="1" applyFont="1" applyBorder="1"/>
    <xf numFmtId="175" fontId="7" fillId="0" borderId="0" xfId="11" applyNumberFormat="1" applyFont="1"/>
    <xf numFmtId="167" fontId="7" fillId="0" borderId="0" xfId="2" applyNumberFormat="1" applyFont="1"/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7" fillId="0" borderId="0" xfId="0" applyFont="1" applyAlignment="1">
      <alignment horizontal="right"/>
    </xf>
    <xf numFmtId="0" fontId="8" fillId="0" borderId="0" xfId="12" applyFont="1"/>
    <xf numFmtId="0" fontId="8" fillId="0" borderId="1" xfId="12" applyFont="1" applyBorder="1"/>
    <xf numFmtId="0" fontId="8" fillId="0" borderId="0" xfId="12" applyFont="1" applyAlignment="1">
      <alignment horizontal="center"/>
    </xf>
    <xf numFmtId="171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174" fontId="7" fillId="0" borderId="0" xfId="13" applyNumberFormat="1" applyFont="1"/>
    <xf numFmtId="0" fontId="13" fillId="0" borderId="0" xfId="2" applyFont="1" applyAlignment="1">
      <alignment horizontal="center"/>
    </xf>
    <xf numFmtId="0" fontId="13" fillId="0" borderId="0" xfId="2" applyFont="1"/>
    <xf numFmtId="0" fontId="8" fillId="0" borderId="0" xfId="13" applyFont="1"/>
    <xf numFmtId="0" fontId="7" fillId="0" borderId="0" xfId="13" applyFont="1"/>
    <xf numFmtId="0" fontId="7" fillId="0" borderId="0" xfId="12" applyFont="1"/>
    <xf numFmtId="0" fontId="13" fillId="0" borderId="1" xfId="2" applyFont="1" applyBorder="1"/>
    <xf numFmtId="0" fontId="15" fillId="0" borderId="0" xfId="2" applyFont="1"/>
    <xf numFmtId="43" fontId="13" fillId="0" borderId="0" xfId="2" applyNumberFormat="1" applyFont="1"/>
    <xf numFmtId="43" fontId="7" fillId="0" borderId="0" xfId="2" applyNumberFormat="1" applyFont="1"/>
    <xf numFmtId="0" fontId="8" fillId="0" borderId="0" xfId="2" applyFont="1" applyAlignment="1">
      <alignment wrapText="1"/>
    </xf>
    <xf numFmtId="0" fontId="8" fillId="0" borderId="1" xfId="2" applyFont="1" applyBorder="1"/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left"/>
    </xf>
    <xf numFmtId="41" fontId="8" fillId="0" borderId="2" xfId="11" applyNumberFormat="1" applyFont="1" applyBorder="1" applyAlignment="1">
      <alignment horizontal="center"/>
    </xf>
    <xf numFmtId="41" fontId="8" fillId="0" borderId="0" xfId="11" applyNumberFormat="1" applyFont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0" xfId="7" applyFont="1"/>
    <xf numFmtId="0" fontId="10" fillId="0" borderId="0" xfId="2" applyFont="1" applyAlignment="1">
      <alignment horizontal="center"/>
    </xf>
    <xf numFmtId="0" fontId="8" fillId="0" borderId="0" xfId="11" applyFont="1"/>
    <xf numFmtId="0" fontId="7" fillId="0" borderId="0" xfId="0" applyFont="1"/>
    <xf numFmtId="0" fontId="19" fillId="0" borderId="0" xfId="2" applyFont="1" applyAlignment="1">
      <alignment horizontal="center"/>
    </xf>
    <xf numFmtId="0" fontId="7" fillId="0" borderId="0" xfId="11" applyFont="1"/>
    <xf numFmtId="167" fontId="14" fillId="0" borderId="0" xfId="2" applyNumberFormat="1" applyFont="1"/>
    <xf numFmtId="0" fontId="10" fillId="0" borderId="0" xfId="2" applyFont="1"/>
    <xf numFmtId="172" fontId="8" fillId="0" borderId="0" xfId="2" applyNumberFormat="1" applyFont="1"/>
    <xf numFmtId="0" fontId="8" fillId="0" borderId="0" xfId="0" applyFont="1" applyAlignment="1">
      <alignment horizontal="right"/>
    </xf>
    <xf numFmtId="0" fontId="8" fillId="0" borderId="5" xfId="2" applyFont="1" applyBorder="1"/>
    <xf numFmtId="0" fontId="8" fillId="0" borderId="0" xfId="2" applyFont="1" applyAlignment="1">
      <alignment horizontal="center" vertical="center"/>
    </xf>
    <xf numFmtId="172" fontId="7" fillId="0" borderId="0" xfId="2" applyNumberFormat="1" applyFont="1"/>
    <xf numFmtId="171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12" fillId="0" borderId="0" xfId="2" applyFont="1"/>
    <xf numFmtId="0" fontId="8" fillId="0" borderId="1" xfId="12" applyFont="1" applyBorder="1" applyAlignment="1">
      <alignment horizontal="center"/>
    </xf>
    <xf numFmtId="166" fontId="8" fillId="0" borderId="0" xfId="12" applyNumberFormat="1" applyFont="1"/>
    <xf numFmtId="167" fontId="14" fillId="0" borderId="1" xfId="2" applyNumberFormat="1" applyFont="1" applyBorder="1"/>
    <xf numFmtId="167" fontId="7" fillId="0" borderId="5" xfId="2" applyNumberFormat="1" applyFont="1" applyBorder="1"/>
    <xf numFmtId="167" fontId="14" fillId="0" borderId="2" xfId="2" applyNumberFormat="1" applyFont="1" applyBorder="1"/>
    <xf numFmtId="174" fontId="7" fillId="0" borderId="0" xfId="9" applyNumberFormat="1" applyFont="1" applyAlignment="1">
      <alignment horizontal="left"/>
    </xf>
    <xf numFmtId="167" fontId="18" fillId="0" borderId="0" xfId="2" applyNumberFormat="1" applyFont="1"/>
    <xf numFmtId="49" fontId="8" fillId="0" borderId="0" xfId="12" applyNumberFormat="1" applyFont="1"/>
    <xf numFmtId="0" fontId="14" fillId="0" borderId="0" xfId="2" applyFont="1"/>
    <xf numFmtId="167" fontId="14" fillId="0" borderId="3" xfId="2" applyNumberFormat="1" applyFont="1" applyBorder="1"/>
    <xf numFmtId="167" fontId="8" fillId="0" borderId="3" xfId="2" applyNumberFormat="1" applyFont="1" applyBorder="1" applyAlignment="1">
      <alignment horizontal="center"/>
    </xf>
    <xf numFmtId="166" fontId="8" fillId="0" borderId="5" xfId="3" quotePrefix="1" applyNumberFormat="1" applyFont="1" applyBorder="1" applyAlignment="1">
      <alignment horizontal="center"/>
    </xf>
    <xf numFmtId="167" fontId="8" fillId="0" borderId="0" xfId="2" applyNumberFormat="1" applyFont="1" applyAlignment="1">
      <alignment horizontal="center" wrapText="1"/>
    </xf>
    <xf numFmtId="167" fontId="8" fillId="0" borderId="0" xfId="17" applyNumberFormat="1" applyFont="1" applyFill="1" applyBorder="1" applyAlignment="1">
      <alignment horizontal="right" vertical="center"/>
    </xf>
    <xf numFmtId="167" fontId="8" fillId="0" borderId="2" xfId="2" applyNumberFormat="1" applyFont="1" applyBorder="1"/>
    <xf numFmtId="0" fontId="8" fillId="0" borderId="0" xfId="0" applyFont="1" applyAlignment="1">
      <alignment horizontal="left" wrapText="1"/>
    </xf>
    <xf numFmtId="167" fontId="8" fillId="0" borderId="0" xfId="0" applyNumberFormat="1" applyFont="1" applyAlignment="1">
      <alignment horizontal="center" vertical="center"/>
    </xf>
    <xf numFmtId="167" fontId="8" fillId="0" borderId="0" xfId="4" applyNumberFormat="1" applyFont="1" applyFill="1" applyBorder="1" applyAlignment="1">
      <alignment horizontal="right"/>
    </xf>
    <xf numFmtId="167" fontId="20" fillId="0" borderId="0" xfId="0" applyNumberFormat="1" applyFont="1"/>
    <xf numFmtId="43" fontId="14" fillId="0" borderId="0" xfId="2" applyNumberFormat="1" applyFont="1"/>
    <xf numFmtId="173" fontId="7" fillId="0" borderId="4" xfId="1" applyNumberFormat="1" applyFont="1" applyBorder="1"/>
    <xf numFmtId="173" fontId="8" fillId="0" borderId="0" xfId="1" applyNumberFormat="1" applyFont="1"/>
    <xf numFmtId="0" fontId="8" fillId="0" borderId="0" xfId="25" applyFont="1" applyAlignment="1">
      <alignment horizontal="center"/>
    </xf>
    <xf numFmtId="173" fontId="14" fillId="0" borderId="0" xfId="1" applyNumberFormat="1" applyFont="1" applyFill="1"/>
    <xf numFmtId="173" fontId="8" fillId="0" borderId="0" xfId="1" applyNumberFormat="1" applyFont="1" applyFill="1" applyBorder="1" applyAlignment="1">
      <alignment vertical="center"/>
    </xf>
    <xf numFmtId="173" fontId="8" fillId="0" borderId="0" xfId="1" applyNumberFormat="1" applyFont="1" applyFill="1" applyBorder="1" applyAlignment="1">
      <alignment horizontal="center" wrapText="1"/>
    </xf>
    <xf numFmtId="176" fontId="8" fillId="0" borderId="0" xfId="16" applyFont="1" applyAlignment="1">
      <alignment horizontal="center" wrapText="1"/>
    </xf>
    <xf numFmtId="176" fontId="8" fillId="0" borderId="0" xfId="16" applyFont="1" applyAlignment="1">
      <alignment horizontal="center"/>
    </xf>
    <xf numFmtId="167" fontId="13" fillId="0" borderId="0" xfId="2" applyNumberFormat="1" applyFont="1"/>
    <xf numFmtId="167" fontId="15" fillId="0" borderId="0" xfId="2" applyNumberFormat="1" applyFont="1"/>
    <xf numFmtId="0" fontId="8" fillId="0" borderId="0" xfId="19" applyFont="1"/>
    <xf numFmtId="167" fontId="7" fillId="0" borderId="1" xfId="1" applyNumberFormat="1" applyFont="1" applyFill="1" applyBorder="1" applyAlignment="1"/>
    <xf numFmtId="177" fontId="8" fillId="2" borderId="0" xfId="18" applyNumberFormat="1" applyFont="1" applyFill="1" applyBorder="1" applyAlignment="1">
      <alignment horizontal="right"/>
    </xf>
    <xf numFmtId="0" fontId="8" fillId="2" borderId="0" xfId="2" applyFont="1" applyFill="1"/>
    <xf numFmtId="164" fontId="8" fillId="0" borderId="0" xfId="1" applyFont="1" applyFill="1" applyBorder="1"/>
    <xf numFmtId="164" fontId="8" fillId="0" borderId="0" xfId="1" applyFont="1"/>
    <xf numFmtId="164" fontId="8" fillId="0" borderId="0" xfId="1" applyFont="1" applyFill="1" applyBorder="1" applyAlignment="1">
      <alignment horizontal="right"/>
    </xf>
    <xf numFmtId="167" fontId="7" fillId="0" borderId="6" xfId="2" applyNumberFormat="1" applyFont="1" applyBorder="1"/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3" xfId="1" applyNumberFormat="1" applyFont="1" applyFill="1" applyBorder="1"/>
    <xf numFmtId="164" fontId="8" fillId="0" borderId="0" xfId="1" applyFont="1" applyFill="1" applyBorder="1" applyAlignment="1"/>
    <xf numFmtId="37" fontId="8" fillId="0" borderId="0" xfId="1" applyNumberFormat="1" applyFont="1"/>
    <xf numFmtId="37" fontId="8" fillId="0" borderId="0" xfId="1" applyNumberFormat="1" applyFont="1" applyAlignment="1">
      <alignment horizontal="left"/>
    </xf>
    <xf numFmtId="37" fontId="8" fillId="0" borderId="0" xfId="1" applyNumberFormat="1" applyFont="1" applyAlignment="1">
      <alignment horizontal="center"/>
    </xf>
    <xf numFmtId="164" fontId="8" fillId="0" borderId="3" xfId="1" applyFont="1" applyBorder="1"/>
    <xf numFmtId="164" fontId="8" fillId="0" borderId="3" xfId="1" applyFont="1" applyFill="1" applyBorder="1" applyAlignment="1"/>
    <xf numFmtId="164" fontId="8" fillId="0" borderId="0" xfId="1" applyFont="1" applyFill="1" applyAlignment="1">
      <alignment horizontal="center"/>
    </xf>
    <xf numFmtId="37" fontId="8" fillId="0" borderId="0" xfId="1" applyNumberFormat="1" applyFont="1" applyFill="1"/>
    <xf numFmtId="37" fontId="7" fillId="0" borderId="0" xfId="1" applyNumberFormat="1" applyFont="1"/>
    <xf numFmtId="37" fontId="7" fillId="0" borderId="0" xfId="1" applyNumberFormat="1" applyFont="1" applyAlignment="1">
      <alignment horizontal="left"/>
    </xf>
    <xf numFmtId="37" fontId="8" fillId="0" borderId="1" xfId="1" applyNumberFormat="1" applyFont="1" applyBorder="1"/>
    <xf numFmtId="41" fontId="8" fillId="0" borderId="0" xfId="1" applyNumberFormat="1" applyFont="1" applyAlignment="1">
      <alignment horizontal="center" wrapText="1"/>
    </xf>
    <xf numFmtId="167" fontId="8" fillId="0" borderId="0" xfId="0" applyNumberFormat="1" applyFont="1"/>
    <xf numFmtId="167" fontId="7" fillId="0" borderId="3" xfId="1" applyNumberFormat="1" applyFont="1" applyFill="1" applyBorder="1"/>
    <xf numFmtId="173" fontId="8" fillId="0" borderId="3" xfId="1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0" xfId="12" applyFont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41" fontId="8" fillId="0" borderId="1" xfId="11" applyNumberFormat="1" applyFont="1" applyBorder="1" applyAlignment="1">
      <alignment horizontal="center"/>
    </xf>
    <xf numFmtId="37" fontId="8" fillId="0" borderId="5" xfId="1" applyNumberFormat="1" applyFont="1" applyBorder="1" applyAlignment="1">
      <alignment horizontal="center" wrapText="1"/>
    </xf>
    <xf numFmtId="37" fontId="8" fillId="0" borderId="1" xfId="1" applyNumberFormat="1" applyFont="1" applyBorder="1" applyAlignment="1">
      <alignment horizontal="center" wrapText="1"/>
    </xf>
    <xf numFmtId="41" fontId="8" fillId="0" borderId="2" xfId="11" applyNumberFormat="1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7" applyFont="1" applyAlignment="1">
      <alignment horizontal="center" wrapText="1"/>
    </xf>
    <xf numFmtId="0" fontId="8" fillId="0" borderId="1" xfId="7" applyFont="1" applyBorder="1" applyAlignment="1">
      <alignment horizontal="center" wrapText="1"/>
    </xf>
    <xf numFmtId="37" fontId="8" fillId="0" borderId="0" xfId="1" applyNumberFormat="1" applyFont="1" applyBorder="1" applyAlignment="1">
      <alignment horizontal="center" wrapText="1"/>
    </xf>
  </cellXfs>
  <cellStyles count="26">
    <cellStyle name="Comma" xfId="1" builtinId="3"/>
    <cellStyle name="Comma 12 13" xfId="17" xr:uid="{B1512B82-F9C9-4295-927A-237B842BEC2D}"/>
    <cellStyle name="Comma 12 13 2" xfId="23" xr:uid="{23783171-B10E-4C6C-AA0C-77134977C251}"/>
    <cellStyle name="Comma 2" xfId="21" xr:uid="{8D790769-2734-4956-9BD8-98EE78BF1B58}"/>
    <cellStyle name="Comma 2 2 2 2 2 7" xfId="15" xr:uid="{BD3C99D0-4F06-495D-B241-EF466AFAA6A5}"/>
    <cellStyle name="Comma 2 2 2 2 2 7 2" xfId="22" xr:uid="{F8FCAF96-CF8D-4751-B799-6538B1E3BBBF}"/>
    <cellStyle name="Comma 4 2 5" xfId="18" xr:uid="{C885DE29-BB1D-4262-924C-B078EE201DF2}"/>
    <cellStyle name="Comma 4 2 5 2" xfId="24" xr:uid="{45335744-0EB6-459A-9019-7305DB337EAB}"/>
    <cellStyle name="Comma_CM Q3'07" xfId="4" xr:uid="{00000000-0005-0000-0000-000001000000}"/>
    <cellStyle name="Normal" xfId="0" builtinId="0"/>
    <cellStyle name="Normal 10" xfId="12" xr:uid="{00000000-0005-0000-0000-000003000000}"/>
    <cellStyle name="Normal 12" xfId="10" xr:uid="{00000000-0005-0000-0000-000004000000}"/>
    <cellStyle name="Normal 16" xfId="8" xr:uid="{00000000-0005-0000-0000-000005000000}"/>
    <cellStyle name="Normal 2 3" xfId="14" xr:uid="{B40635B9-0271-441C-874F-DD5502A3EE9F}"/>
    <cellStyle name="Normal 2 3 18" xfId="16" xr:uid="{CF5D4722-47F5-456F-9433-94C63892D7E8}"/>
    <cellStyle name="Normal 2 3 19" xfId="20" xr:uid="{33471E64-55C8-46D6-AA3E-E0FAB5EF4F92}"/>
    <cellStyle name="Normal 4" xfId="11" xr:uid="{00000000-0005-0000-0000-000006000000}"/>
    <cellStyle name="Normal 4 3 2" xfId="13" xr:uid="{00000000-0005-0000-0000-000007000000}"/>
    <cellStyle name="Normal_C164 - BSPLT_YE12'08" xfId="25" xr:uid="{F0FDA172-D517-46F6-86DA-0BCB0B295BB8}"/>
    <cellStyle name="Normal_CM Q3'07" xfId="2" xr:uid="{00000000-0005-0000-0000-000008000000}"/>
    <cellStyle name="Normal_CPM 2007 FS" xfId="5" xr:uid="{00000000-0005-0000-0000-000009000000}"/>
    <cellStyle name="Normal_PM Q3'07" xfId="7" xr:uid="{00000000-0005-0000-0000-00000B000000}"/>
    <cellStyle name="Normal_TEY Q4 07" xfId="6" xr:uid="{00000000-0005-0000-0000-00000C000000}"/>
    <cellStyle name="Normal_งบการเงิน Asia Q2 2004 2" xfId="9" xr:uid="{00000000-0005-0000-0000-00000D000000}"/>
    <cellStyle name="ปกติ_Lead Sheet_safari_Year05" xfId="3" xr:uid="{00000000-0005-0000-0000-00000E000000}"/>
    <cellStyle name="ปกติ_SLCT2" xfId="19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R81"/>
  <sheetViews>
    <sheetView topLeftCell="A59" zoomScale="75" zoomScaleNormal="85" zoomScaleSheetLayoutView="85" workbookViewId="0">
      <selection activeCell="E81" sqref="E81"/>
    </sheetView>
  </sheetViews>
  <sheetFormatPr baseColWidth="10" defaultColWidth="9" defaultRowHeight="21"/>
  <cols>
    <col min="1" max="2" width="1.3984375" style="26" customWidth="1"/>
    <col min="3" max="3" width="52" style="26" customWidth="1"/>
    <col min="4" max="4" width="1.3984375" style="26" customWidth="1"/>
    <col min="5" max="5" width="9.3984375" style="27" customWidth="1"/>
    <col min="6" max="6" width="1.3984375" style="26" customWidth="1"/>
    <col min="7" max="7" width="15.19921875" style="26" customWidth="1"/>
    <col min="8" max="8" width="1.3984375" style="26" customWidth="1"/>
    <col min="9" max="9" width="15.19921875" style="26" customWidth="1"/>
    <col min="10" max="10" width="1.3984375" style="26" customWidth="1"/>
    <col min="11" max="11" width="15.19921875" style="26" customWidth="1"/>
    <col min="12" max="12" width="1.3984375" style="26" customWidth="1"/>
    <col min="13" max="13" width="15.19921875" style="26" customWidth="1"/>
    <col min="14" max="14" width="9" style="26"/>
    <col min="15" max="15" width="9" style="26" customWidth="1"/>
    <col min="16" max="16384" width="9" style="26"/>
  </cols>
  <sheetData>
    <row r="1" spans="1:13">
      <c r="A1" s="25" t="s">
        <v>92</v>
      </c>
      <c r="M1" s="64"/>
    </row>
    <row r="2" spans="1:13" ht="21" customHeight="1">
      <c r="A2" s="25" t="s">
        <v>26</v>
      </c>
      <c r="B2" s="25"/>
      <c r="C2" s="25"/>
      <c r="D2" s="25"/>
      <c r="E2" s="25"/>
      <c r="F2" s="25"/>
      <c r="G2" s="25"/>
      <c r="H2" s="25"/>
      <c r="I2" s="25"/>
      <c r="M2" s="64"/>
    </row>
    <row r="3" spans="1:13" ht="21" customHeight="1">
      <c r="A3" s="25" t="s">
        <v>146</v>
      </c>
      <c r="B3" s="25"/>
      <c r="C3" s="25"/>
      <c r="D3" s="25"/>
      <c r="E3" s="25"/>
      <c r="F3" s="25"/>
      <c r="G3" s="25"/>
      <c r="H3" s="25"/>
      <c r="I3" s="25"/>
    </row>
    <row r="4" spans="1:13" ht="13.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3" ht="20.75" customHeight="1">
      <c r="A5" s="29"/>
      <c r="B5" s="29"/>
      <c r="C5" s="29"/>
      <c r="D5" s="29"/>
      <c r="F5" s="30"/>
      <c r="G5" s="31"/>
      <c r="H5" s="31"/>
      <c r="I5" s="31"/>
      <c r="J5" s="31"/>
      <c r="K5" s="31"/>
      <c r="L5" s="31"/>
      <c r="M5" s="32" t="s">
        <v>46</v>
      </c>
    </row>
    <row r="6" spans="1:13" ht="20.75" customHeight="1">
      <c r="A6" s="29"/>
      <c r="B6" s="29"/>
      <c r="C6" s="29"/>
      <c r="D6" s="29"/>
      <c r="F6" s="30"/>
      <c r="G6" s="159" t="s">
        <v>64</v>
      </c>
      <c r="H6" s="159"/>
      <c r="I6" s="159"/>
      <c r="J6" s="33"/>
      <c r="K6" s="159" t="s">
        <v>65</v>
      </c>
      <c r="L6" s="159"/>
      <c r="M6" s="159"/>
    </row>
    <row r="7" spans="1:13" ht="20.75" customHeight="1">
      <c r="A7" s="29"/>
      <c r="B7" s="29"/>
      <c r="C7" s="29"/>
      <c r="D7" s="29"/>
      <c r="F7" s="30"/>
      <c r="G7" s="141" t="s">
        <v>143</v>
      </c>
      <c r="H7" s="34"/>
      <c r="I7" s="141" t="s">
        <v>139</v>
      </c>
      <c r="J7" s="33"/>
      <c r="K7" s="141" t="s">
        <v>143</v>
      </c>
      <c r="L7" s="34"/>
      <c r="M7" s="141" t="s">
        <v>139</v>
      </c>
    </row>
    <row r="8" spans="1:13" ht="20.75" customHeight="1">
      <c r="A8" s="29"/>
      <c r="B8" s="29"/>
      <c r="C8" s="29"/>
      <c r="D8" s="29"/>
      <c r="F8" s="30"/>
      <c r="G8" s="34" t="s">
        <v>144</v>
      </c>
      <c r="H8" s="34"/>
      <c r="I8" s="34" t="s">
        <v>145</v>
      </c>
      <c r="J8" s="33"/>
      <c r="K8" s="34" t="s">
        <v>144</v>
      </c>
      <c r="L8" s="34"/>
      <c r="M8" s="34" t="s">
        <v>145</v>
      </c>
    </row>
    <row r="9" spans="1:13" ht="20.75" customHeight="1">
      <c r="A9" s="29"/>
      <c r="B9" s="29"/>
      <c r="C9" s="29"/>
      <c r="D9" s="29"/>
      <c r="F9" s="30"/>
      <c r="G9" s="34" t="s">
        <v>140</v>
      </c>
      <c r="H9" s="34"/>
      <c r="I9" s="34"/>
      <c r="J9" s="33"/>
      <c r="K9" s="34" t="s">
        <v>140</v>
      </c>
      <c r="L9" s="34"/>
      <c r="M9" s="34"/>
    </row>
    <row r="10" spans="1:13" ht="20.75" customHeight="1">
      <c r="A10" s="29"/>
      <c r="B10" s="29"/>
      <c r="C10" s="29"/>
      <c r="D10" s="29"/>
      <c r="E10" s="35" t="s">
        <v>0</v>
      </c>
      <c r="F10" s="30"/>
      <c r="G10" s="142" t="s">
        <v>141</v>
      </c>
      <c r="H10" s="34"/>
      <c r="I10" s="142" t="s">
        <v>142</v>
      </c>
      <c r="K10" s="142" t="s">
        <v>141</v>
      </c>
      <c r="M10" s="142" t="s">
        <v>142</v>
      </c>
    </row>
    <row r="11" spans="1:13" ht="20.75" customHeight="1">
      <c r="A11" s="25" t="s">
        <v>13</v>
      </c>
      <c r="B11" s="29"/>
      <c r="C11" s="29"/>
      <c r="D11" s="29"/>
      <c r="F11" s="30"/>
      <c r="G11" s="36"/>
      <c r="H11" s="37"/>
      <c r="I11" s="114"/>
      <c r="K11" s="97"/>
    </row>
    <row r="12" spans="1:13" ht="20.75" customHeight="1">
      <c r="A12" s="25" t="s">
        <v>85</v>
      </c>
      <c r="C12" s="38"/>
      <c r="D12" s="38"/>
      <c r="F12" s="30"/>
      <c r="G12" s="38"/>
      <c r="H12" s="38"/>
      <c r="I12" s="29"/>
    </row>
    <row r="13" spans="1:13" ht="20.75" customHeight="1">
      <c r="A13" s="26" t="s">
        <v>1</v>
      </c>
      <c r="C13" s="38"/>
      <c r="D13" s="38"/>
      <c r="F13" s="30"/>
      <c r="G13" s="14">
        <v>6749158</v>
      </c>
      <c r="H13" s="39"/>
      <c r="I13" s="14">
        <v>5857429</v>
      </c>
      <c r="K13" s="14">
        <v>6304355</v>
      </c>
      <c r="M13" s="14">
        <v>4387710</v>
      </c>
    </row>
    <row r="14" spans="1:13" ht="20.75" customHeight="1">
      <c r="A14" s="40" t="s">
        <v>49</v>
      </c>
      <c r="E14" s="27">
        <v>5</v>
      </c>
      <c r="F14" s="30"/>
      <c r="G14" s="14">
        <v>7065120</v>
      </c>
      <c r="H14" s="39"/>
      <c r="I14" s="14">
        <v>4529624</v>
      </c>
      <c r="K14" s="14">
        <v>4576602</v>
      </c>
      <c r="M14" s="14">
        <v>4227942</v>
      </c>
    </row>
    <row r="15" spans="1:13" ht="20.75" customHeight="1">
      <c r="A15" s="40" t="s">
        <v>36</v>
      </c>
      <c r="E15" s="27">
        <v>6</v>
      </c>
      <c r="F15" s="30"/>
      <c r="G15" s="14">
        <v>3964490</v>
      </c>
      <c r="H15" s="39"/>
      <c r="I15" s="14">
        <v>3832252</v>
      </c>
      <c r="K15" s="14">
        <v>3873740</v>
      </c>
      <c r="M15" s="14">
        <v>3844718</v>
      </c>
    </row>
    <row r="16" spans="1:13" ht="20.75" customHeight="1">
      <c r="A16" s="40" t="s">
        <v>102</v>
      </c>
      <c r="E16" s="27" t="s">
        <v>120</v>
      </c>
      <c r="F16" s="30"/>
      <c r="G16" s="14">
        <v>0</v>
      </c>
      <c r="H16" s="39"/>
      <c r="I16" s="14">
        <v>0</v>
      </c>
      <c r="K16" s="14">
        <v>13037</v>
      </c>
      <c r="M16" s="14">
        <v>13037</v>
      </c>
    </row>
    <row r="17" spans="1:13" ht="20.75" customHeight="1">
      <c r="A17" s="40" t="s">
        <v>99</v>
      </c>
      <c r="B17" s="40"/>
      <c r="F17" s="30"/>
      <c r="G17" s="14">
        <v>893748</v>
      </c>
      <c r="H17" s="39"/>
      <c r="I17" s="14">
        <v>850933</v>
      </c>
      <c r="K17" s="14">
        <v>893748</v>
      </c>
      <c r="M17" s="14">
        <v>850933</v>
      </c>
    </row>
    <row r="18" spans="1:13" ht="20.75" customHeight="1">
      <c r="A18" s="26" t="s">
        <v>28</v>
      </c>
      <c r="F18" s="30"/>
      <c r="G18" s="14">
        <v>468304</v>
      </c>
      <c r="H18" s="39"/>
      <c r="I18" s="14">
        <v>1284050</v>
      </c>
      <c r="K18" s="14">
        <v>468304</v>
      </c>
      <c r="M18" s="14">
        <v>1281379</v>
      </c>
    </row>
    <row r="19" spans="1:13" ht="20.75" customHeight="1">
      <c r="A19" s="26" t="s">
        <v>2</v>
      </c>
      <c r="C19" s="38"/>
      <c r="D19" s="38"/>
      <c r="F19" s="30"/>
      <c r="G19" s="14">
        <v>58056</v>
      </c>
      <c r="H19" s="39"/>
      <c r="I19" s="14">
        <v>1441590</v>
      </c>
      <c r="K19" s="14">
        <v>58056</v>
      </c>
      <c r="M19" s="14">
        <v>1441590</v>
      </c>
    </row>
    <row r="20" spans="1:13" ht="20.75" customHeight="1">
      <c r="A20" s="42" t="s">
        <v>80</v>
      </c>
      <c r="C20" s="38"/>
      <c r="D20" s="38"/>
      <c r="F20" s="30"/>
      <c r="G20" s="43">
        <f>SUM(G13:G19)</f>
        <v>19198876</v>
      </c>
      <c r="H20" s="13"/>
      <c r="I20" s="43">
        <f>SUM(I13:I19)</f>
        <v>17795878</v>
      </c>
      <c r="J20" s="25"/>
      <c r="K20" s="43">
        <f>SUM(K13:K19)</f>
        <v>16187842</v>
      </c>
      <c r="L20" s="25"/>
      <c r="M20" s="43">
        <f>SUM(M13:M19)</f>
        <v>16047309</v>
      </c>
    </row>
    <row r="21" spans="1:13" ht="20.75" customHeight="1">
      <c r="A21" s="25"/>
      <c r="D21" s="38"/>
      <c r="F21" s="30"/>
      <c r="G21" s="39"/>
      <c r="H21" s="1"/>
      <c r="I21" s="39"/>
    </row>
    <row r="22" spans="1:13" ht="20.75" customHeight="1">
      <c r="A22" s="25" t="s">
        <v>86</v>
      </c>
      <c r="C22" s="38"/>
      <c r="D22" s="38"/>
      <c r="F22" s="2"/>
      <c r="G22" s="39"/>
      <c r="H22" s="3"/>
      <c r="I22" s="39"/>
    </row>
    <row r="23" spans="1:13" ht="20.75" customHeight="1">
      <c r="A23" s="26" t="s">
        <v>81</v>
      </c>
      <c r="C23" s="38"/>
      <c r="D23" s="38"/>
      <c r="E23" s="27">
        <v>13.2</v>
      </c>
      <c r="F23" s="30"/>
      <c r="G23" s="119">
        <v>510000</v>
      </c>
      <c r="H23" s="39"/>
      <c r="I23" s="119">
        <v>510000</v>
      </c>
      <c r="K23" s="14">
        <v>510000</v>
      </c>
      <c r="M23" s="14">
        <v>510000</v>
      </c>
    </row>
    <row r="24" spans="1:13" ht="20.75" customHeight="1">
      <c r="A24" s="26" t="s">
        <v>45</v>
      </c>
      <c r="C24" s="29"/>
      <c r="D24" s="29"/>
      <c r="E24" s="27">
        <v>7</v>
      </c>
      <c r="F24" s="30"/>
      <c r="G24" s="119">
        <v>12609159</v>
      </c>
      <c r="H24" s="39"/>
      <c r="I24" s="119">
        <v>12616726</v>
      </c>
      <c r="K24" s="14">
        <v>12609159</v>
      </c>
      <c r="M24" s="14">
        <v>12616726</v>
      </c>
    </row>
    <row r="25" spans="1:13" ht="20.75" customHeight="1">
      <c r="A25" s="44" t="s">
        <v>38</v>
      </c>
      <c r="C25" s="29"/>
      <c r="D25" s="29"/>
      <c r="E25" s="27">
        <v>8</v>
      </c>
      <c r="F25" s="30"/>
      <c r="G25" s="119">
        <v>0</v>
      </c>
      <c r="H25" s="39"/>
      <c r="I25" s="119">
        <v>0</v>
      </c>
      <c r="K25" s="14">
        <v>8071592</v>
      </c>
      <c r="M25" s="14">
        <v>7191325</v>
      </c>
    </row>
    <row r="26" spans="1:13" ht="20.75" customHeight="1">
      <c r="A26" s="26" t="s">
        <v>17</v>
      </c>
      <c r="C26" s="29"/>
      <c r="D26" s="29"/>
      <c r="E26" s="27">
        <v>9</v>
      </c>
      <c r="F26" s="30"/>
      <c r="G26" s="119">
        <v>15386307</v>
      </c>
      <c r="H26" s="39"/>
      <c r="I26" s="119">
        <v>16039226</v>
      </c>
      <c r="K26" s="14">
        <v>15386307</v>
      </c>
      <c r="M26" s="14">
        <v>16039226</v>
      </c>
    </row>
    <row r="27" spans="1:13" ht="20.75" customHeight="1">
      <c r="A27" s="44" t="s">
        <v>18</v>
      </c>
      <c r="C27" s="29"/>
      <c r="D27" s="29"/>
      <c r="F27" s="30"/>
      <c r="G27" s="119">
        <v>16323934</v>
      </c>
      <c r="H27" s="39"/>
      <c r="I27" s="119">
        <v>16877288</v>
      </c>
      <c r="K27" s="14">
        <v>16323934</v>
      </c>
      <c r="L27" s="10"/>
      <c r="M27" s="14">
        <v>16877288</v>
      </c>
    </row>
    <row r="28" spans="1:13" ht="20.75" customHeight="1">
      <c r="A28" s="26" t="s">
        <v>19</v>
      </c>
      <c r="C28" s="38"/>
      <c r="D28" s="38"/>
      <c r="F28" s="30"/>
      <c r="G28" s="119">
        <v>9131218</v>
      </c>
      <c r="H28" s="39"/>
      <c r="I28" s="119">
        <v>9803350</v>
      </c>
      <c r="K28" s="14">
        <v>9131218</v>
      </c>
      <c r="M28" s="14">
        <v>9803350</v>
      </c>
    </row>
    <row r="29" spans="1:13" ht="20.75" customHeight="1">
      <c r="A29" s="26" t="s">
        <v>66</v>
      </c>
      <c r="C29" s="38"/>
      <c r="D29" s="38"/>
      <c r="E29" s="27">
        <v>10</v>
      </c>
      <c r="F29" s="30"/>
      <c r="G29" s="119">
        <v>10021735</v>
      </c>
      <c r="H29" s="39"/>
      <c r="I29" s="119">
        <v>11246296</v>
      </c>
      <c r="K29" s="14">
        <v>9502903</v>
      </c>
      <c r="M29" s="14">
        <v>10730134</v>
      </c>
    </row>
    <row r="30" spans="1:13" ht="20.75" customHeight="1">
      <c r="A30" s="42" t="s">
        <v>91</v>
      </c>
      <c r="C30" s="38"/>
      <c r="D30" s="38"/>
      <c r="F30" s="30"/>
      <c r="G30" s="43">
        <f>SUM(G23:G29)</f>
        <v>63982353</v>
      </c>
      <c r="H30" s="13"/>
      <c r="I30" s="43">
        <f>SUM(I23:I29)</f>
        <v>67092886</v>
      </c>
      <c r="J30" s="25"/>
      <c r="K30" s="43">
        <f>SUM(K23:K29)</f>
        <v>71535113</v>
      </c>
      <c r="L30" s="25"/>
      <c r="M30" s="43">
        <f>SUM(M23:M29)</f>
        <v>73768049</v>
      </c>
    </row>
    <row r="31" spans="1:13" ht="20.75" customHeight="1" thickBot="1">
      <c r="A31" s="25" t="s">
        <v>15</v>
      </c>
      <c r="B31" s="25"/>
      <c r="C31" s="45"/>
      <c r="D31" s="45"/>
      <c r="F31" s="30"/>
      <c r="G31" s="46">
        <f>G20+G30</f>
        <v>83181229</v>
      </c>
      <c r="H31" s="13"/>
      <c r="I31" s="46">
        <f>I20+I30</f>
        <v>84888764</v>
      </c>
      <c r="J31" s="25"/>
      <c r="K31" s="46">
        <f>K20+K30</f>
        <v>87722955</v>
      </c>
      <c r="L31" s="25"/>
      <c r="M31" s="46">
        <f>M20+M30</f>
        <v>89815358</v>
      </c>
    </row>
    <row r="32" spans="1:13" ht="20.75" customHeight="1" thickTop="1">
      <c r="E32" s="4"/>
      <c r="F32" s="2"/>
      <c r="G32" s="39"/>
      <c r="K32" s="39"/>
    </row>
    <row r="33" spans="1:13" ht="20.75" customHeight="1">
      <c r="E33" s="4"/>
      <c r="F33" s="2"/>
    </row>
    <row r="34" spans="1:13" ht="20.75" customHeight="1">
      <c r="E34" s="4"/>
      <c r="F34" s="2"/>
    </row>
    <row r="35" spans="1:13" ht="20.75" customHeight="1">
      <c r="E35" s="4"/>
      <c r="F35" s="2"/>
    </row>
    <row r="36" spans="1:13" ht="20.75" customHeight="1">
      <c r="A36" s="25" t="s">
        <v>92</v>
      </c>
      <c r="E36" s="4"/>
      <c r="F36" s="2"/>
    </row>
    <row r="37" spans="1:13" ht="20.75" customHeight="1">
      <c r="A37" s="25" t="s">
        <v>93</v>
      </c>
      <c r="B37" s="45"/>
      <c r="C37" s="45"/>
      <c r="D37" s="45"/>
      <c r="E37" s="45"/>
      <c r="F37" s="45"/>
      <c r="G37" s="45"/>
      <c r="H37" s="45"/>
      <c r="I37" s="45"/>
    </row>
    <row r="38" spans="1:13" ht="20.75" customHeight="1">
      <c r="A38" s="25" t="str">
        <f>A3</f>
        <v>AS AT MARCH 31, 2026</v>
      </c>
      <c r="B38" s="45"/>
      <c r="C38" s="45"/>
      <c r="D38" s="45"/>
      <c r="E38" s="45"/>
      <c r="F38" s="45"/>
      <c r="G38" s="45"/>
      <c r="H38" s="45"/>
      <c r="I38" s="45"/>
    </row>
    <row r="39" spans="1:13" ht="20.75" customHeight="1">
      <c r="A39" s="47"/>
      <c r="B39" s="47"/>
      <c r="C39" s="47"/>
      <c r="D39" s="47"/>
      <c r="E39" s="47"/>
      <c r="F39" s="47"/>
      <c r="G39" s="47"/>
      <c r="H39" s="47"/>
      <c r="I39" s="47"/>
    </row>
    <row r="40" spans="1:13" ht="20.75" customHeight="1">
      <c r="A40" s="48"/>
      <c r="B40" s="48"/>
      <c r="C40" s="48"/>
      <c r="D40" s="48"/>
      <c r="F40" s="49"/>
      <c r="G40" s="50"/>
      <c r="H40" s="50"/>
      <c r="I40" s="50"/>
      <c r="J40" s="50"/>
      <c r="K40" s="50"/>
      <c r="L40" s="50"/>
      <c r="M40" s="51" t="s">
        <v>46</v>
      </c>
    </row>
    <row r="41" spans="1:13" ht="20.75" customHeight="1">
      <c r="A41" s="48"/>
      <c r="B41" s="48"/>
      <c r="C41" s="48"/>
      <c r="D41" s="48"/>
      <c r="F41" s="49"/>
      <c r="G41" s="159" t="s">
        <v>64</v>
      </c>
      <c r="H41" s="159"/>
      <c r="I41" s="159"/>
      <c r="J41" s="33"/>
      <c r="K41" s="159" t="s">
        <v>65</v>
      </c>
      <c r="L41" s="159"/>
      <c r="M41" s="159"/>
    </row>
    <row r="42" spans="1:13" ht="20.75" customHeight="1">
      <c r="A42" s="48"/>
      <c r="B42" s="48"/>
      <c r="C42" s="48"/>
      <c r="D42" s="48"/>
      <c r="F42" s="49"/>
      <c r="G42" s="141" t="s">
        <v>143</v>
      </c>
      <c r="H42" s="34"/>
      <c r="I42" s="141" t="s">
        <v>139</v>
      </c>
      <c r="J42" s="33"/>
      <c r="K42" s="141" t="s">
        <v>143</v>
      </c>
      <c r="L42" s="34"/>
      <c r="M42" s="141" t="s">
        <v>139</v>
      </c>
    </row>
    <row r="43" spans="1:13" ht="20.75" customHeight="1">
      <c r="A43" s="48"/>
      <c r="B43" s="48"/>
      <c r="C43" s="48"/>
      <c r="D43" s="48"/>
      <c r="F43" s="49"/>
      <c r="G43" s="34" t="s">
        <v>144</v>
      </c>
      <c r="H43" s="34"/>
      <c r="I43" s="34" t="s">
        <v>145</v>
      </c>
      <c r="J43" s="33"/>
      <c r="K43" s="34" t="s">
        <v>144</v>
      </c>
      <c r="L43" s="34"/>
      <c r="M43" s="34" t="s">
        <v>145</v>
      </c>
    </row>
    <row r="44" spans="1:13" ht="20.75" customHeight="1">
      <c r="A44" s="48"/>
      <c r="B44" s="48"/>
      <c r="C44" s="48"/>
      <c r="D44" s="48"/>
      <c r="F44" s="49"/>
      <c r="G44" s="34" t="s">
        <v>140</v>
      </c>
      <c r="H44" s="34"/>
      <c r="I44" s="34"/>
      <c r="J44" s="33"/>
      <c r="K44" s="34" t="s">
        <v>140</v>
      </c>
      <c r="L44" s="34"/>
      <c r="M44" s="34"/>
    </row>
    <row r="45" spans="1:13" ht="20.75" customHeight="1">
      <c r="A45" s="48"/>
      <c r="B45" s="48"/>
      <c r="C45" s="48"/>
      <c r="D45" s="48"/>
      <c r="E45" s="35" t="s">
        <v>0</v>
      </c>
      <c r="F45" s="49"/>
      <c r="G45" s="142" t="s">
        <v>141</v>
      </c>
      <c r="H45" s="34"/>
      <c r="I45" s="142" t="s">
        <v>142</v>
      </c>
      <c r="K45" s="142" t="s">
        <v>141</v>
      </c>
      <c r="M45" s="142" t="s">
        <v>142</v>
      </c>
    </row>
    <row r="46" spans="1:13" ht="20.75" customHeight="1">
      <c r="A46" s="25" t="s">
        <v>14</v>
      </c>
      <c r="C46" s="38"/>
      <c r="D46" s="38"/>
      <c r="G46" s="5"/>
      <c r="H46" s="6"/>
      <c r="I46" s="52"/>
    </row>
    <row r="47" spans="1:13" ht="20.75" customHeight="1">
      <c r="A47" s="25" t="s">
        <v>87</v>
      </c>
      <c r="C47" s="38"/>
      <c r="D47" s="38"/>
      <c r="G47" s="5"/>
      <c r="H47" s="6"/>
      <c r="I47" s="52"/>
    </row>
    <row r="48" spans="1:13" ht="20.75" customHeight="1">
      <c r="A48" s="26" t="s">
        <v>50</v>
      </c>
      <c r="C48" s="38"/>
      <c r="D48" s="38"/>
      <c r="G48" s="14">
        <v>3455801</v>
      </c>
      <c r="H48" s="5"/>
      <c r="I48" s="14">
        <v>2533409</v>
      </c>
      <c r="K48" s="14">
        <v>2966056</v>
      </c>
      <c r="M48" s="14">
        <v>2442531</v>
      </c>
    </row>
    <row r="49" spans="1:13" ht="20.75" customHeight="1">
      <c r="A49" s="53" t="s">
        <v>114</v>
      </c>
      <c r="E49" s="27" t="s">
        <v>147</v>
      </c>
      <c r="F49" s="27"/>
      <c r="G49" s="14">
        <v>10748257</v>
      </c>
      <c r="H49" s="14"/>
      <c r="I49" s="14">
        <v>10782692</v>
      </c>
      <c r="J49" s="14"/>
      <c r="K49" s="14">
        <v>15781166</v>
      </c>
      <c r="L49" s="14"/>
      <c r="M49" s="14">
        <v>15801423</v>
      </c>
    </row>
    <row r="50" spans="1:13" ht="20.75" customHeight="1">
      <c r="A50" s="26" t="s">
        <v>3</v>
      </c>
      <c r="C50" s="38"/>
      <c r="D50" s="38"/>
      <c r="G50" s="14">
        <v>1586601</v>
      </c>
      <c r="H50" s="5"/>
      <c r="I50" s="14">
        <v>1531628</v>
      </c>
      <c r="K50" s="14">
        <v>1586601</v>
      </c>
      <c r="M50" s="14">
        <v>1531628</v>
      </c>
    </row>
    <row r="51" spans="1:13" ht="20.75" customHeight="1">
      <c r="A51" s="26" t="s">
        <v>118</v>
      </c>
      <c r="C51" s="38"/>
      <c r="D51" s="38"/>
      <c r="G51" s="14">
        <v>996659</v>
      </c>
      <c r="H51" s="5"/>
      <c r="I51" s="14">
        <v>926881</v>
      </c>
      <c r="K51" s="14">
        <v>996659</v>
      </c>
      <c r="M51" s="14">
        <v>926881</v>
      </c>
    </row>
    <row r="52" spans="1:13" ht="20.75" customHeight="1">
      <c r="A52" s="26" t="s">
        <v>4</v>
      </c>
      <c r="C52" s="38"/>
      <c r="D52" s="38"/>
      <c r="F52" s="30"/>
      <c r="G52" s="14">
        <v>100000</v>
      </c>
      <c r="H52" s="39"/>
      <c r="I52" s="14">
        <v>200000</v>
      </c>
      <c r="K52" s="14">
        <v>100000</v>
      </c>
      <c r="M52" s="14">
        <v>200000</v>
      </c>
    </row>
    <row r="53" spans="1:13" ht="20.75" customHeight="1">
      <c r="A53" s="25" t="s">
        <v>67</v>
      </c>
      <c r="C53" s="38"/>
      <c r="D53" s="38"/>
      <c r="F53" s="30"/>
      <c r="G53" s="43">
        <f>SUM(G48:G52)</f>
        <v>16887318</v>
      </c>
      <c r="H53" s="13"/>
      <c r="I53" s="43">
        <f>SUM(I48:I52)</f>
        <v>15974610</v>
      </c>
      <c r="J53" s="25"/>
      <c r="K53" s="43">
        <f>SUM(K48:K52)</f>
        <v>21430482</v>
      </c>
      <c r="L53" s="25"/>
      <c r="M53" s="43">
        <f>SUM(M48:M52)</f>
        <v>20902463</v>
      </c>
    </row>
    <row r="54" spans="1:13" ht="20.75" customHeight="1">
      <c r="A54" s="25"/>
      <c r="C54" s="38"/>
      <c r="D54" s="38"/>
      <c r="F54" s="30"/>
      <c r="G54" s="39"/>
      <c r="H54" s="1"/>
      <c r="I54" s="39"/>
      <c r="K54" s="39"/>
      <c r="M54" s="39"/>
    </row>
    <row r="55" spans="1:13" ht="20.75" customHeight="1">
      <c r="A55" s="25" t="s">
        <v>88</v>
      </c>
      <c r="C55" s="38"/>
      <c r="D55" s="38"/>
      <c r="F55" s="2"/>
      <c r="G55" s="39"/>
      <c r="H55" s="1"/>
      <c r="I55" s="39"/>
      <c r="K55" s="39"/>
      <c r="M55" s="39"/>
    </row>
    <row r="56" spans="1:13" ht="20.75" customHeight="1">
      <c r="A56" s="26" t="s">
        <v>100</v>
      </c>
      <c r="C56" s="38"/>
      <c r="D56" s="38"/>
      <c r="F56" s="2"/>
      <c r="G56" s="120">
        <v>16138732</v>
      </c>
      <c r="H56" s="1"/>
      <c r="I56" s="120">
        <v>16556298</v>
      </c>
      <c r="K56" s="39">
        <v>16138732</v>
      </c>
      <c r="M56" s="39">
        <v>16556298</v>
      </c>
    </row>
    <row r="57" spans="1:13" ht="20.75" customHeight="1">
      <c r="A57" s="26" t="s">
        <v>68</v>
      </c>
      <c r="C57" s="38"/>
      <c r="D57" s="38"/>
      <c r="F57" s="2"/>
      <c r="G57" s="14">
        <v>3503492</v>
      </c>
      <c r="H57" s="39"/>
      <c r="I57" s="14">
        <v>3347187</v>
      </c>
      <c r="K57" s="14">
        <v>3503492</v>
      </c>
      <c r="M57" s="14">
        <v>3347187</v>
      </c>
    </row>
    <row r="58" spans="1:13" ht="20.75" customHeight="1">
      <c r="A58" s="25" t="s">
        <v>69</v>
      </c>
      <c r="C58" s="38"/>
      <c r="D58" s="38"/>
      <c r="F58" s="30"/>
      <c r="G58" s="43">
        <f>SUM(G56:G57)</f>
        <v>19642224</v>
      </c>
      <c r="H58" s="13"/>
      <c r="I58" s="43">
        <f>SUM(I56:I57)</f>
        <v>19903485</v>
      </c>
      <c r="J58" s="25"/>
      <c r="K58" s="43">
        <f>SUM(K56:K57)</f>
        <v>19642224</v>
      </c>
      <c r="L58" s="25"/>
      <c r="M58" s="43">
        <f>SUM(M56:M57)</f>
        <v>19903485</v>
      </c>
    </row>
    <row r="59" spans="1:13" ht="20.75" customHeight="1">
      <c r="A59" s="25" t="s">
        <v>89</v>
      </c>
      <c r="C59" s="38"/>
      <c r="D59" s="38"/>
      <c r="F59" s="30"/>
      <c r="G59" s="54">
        <f>G53+G58</f>
        <v>36529542</v>
      </c>
      <c r="H59" s="13"/>
      <c r="I59" s="54">
        <f>I53+I58</f>
        <v>35878095</v>
      </c>
      <c r="J59" s="25"/>
      <c r="K59" s="54">
        <f>K53+K58</f>
        <v>41072706</v>
      </c>
      <c r="L59" s="25"/>
      <c r="M59" s="54">
        <f>M53+M58</f>
        <v>40805948</v>
      </c>
    </row>
    <row r="60" spans="1:13" ht="20.75" customHeight="1">
      <c r="A60" s="25"/>
      <c r="C60" s="38"/>
      <c r="D60" s="38"/>
      <c r="F60" s="30"/>
      <c r="G60" s="39"/>
      <c r="H60" s="1"/>
      <c r="I60" s="39"/>
      <c r="K60" s="39"/>
      <c r="M60" s="39"/>
    </row>
    <row r="61" spans="1:13" s="25" customFormat="1" ht="20.75" customHeight="1">
      <c r="A61" s="25" t="s">
        <v>90</v>
      </c>
      <c r="C61" s="45"/>
      <c r="D61" s="45"/>
      <c r="E61" s="55"/>
      <c r="F61" s="56"/>
      <c r="G61" s="7"/>
      <c r="H61" s="7"/>
      <c r="I61" s="7"/>
      <c r="K61" s="39"/>
      <c r="M61" s="39"/>
    </row>
    <row r="62" spans="1:13" ht="20.75" customHeight="1">
      <c r="A62" s="26" t="s">
        <v>39</v>
      </c>
      <c r="F62" s="2"/>
      <c r="G62" s="3"/>
      <c r="H62" s="3"/>
      <c r="I62" s="3"/>
      <c r="K62" s="39"/>
      <c r="M62" s="39"/>
    </row>
    <row r="63" spans="1:13" ht="20.75" customHeight="1">
      <c r="B63" s="26" t="s">
        <v>5</v>
      </c>
      <c r="F63" s="2"/>
      <c r="G63" s="3"/>
      <c r="H63" s="3"/>
      <c r="I63" s="3"/>
      <c r="K63" s="39"/>
      <c r="M63" s="39"/>
    </row>
    <row r="64" spans="1:13" ht="20.75" customHeight="1" thickBot="1">
      <c r="C64" s="26" t="s">
        <v>20</v>
      </c>
      <c r="F64" s="2"/>
      <c r="G64" s="21">
        <v>125000000</v>
      </c>
      <c r="H64" s="3"/>
      <c r="I64" s="57">
        <v>125000000</v>
      </c>
      <c r="K64" s="57">
        <v>125000000</v>
      </c>
      <c r="M64" s="57">
        <v>125000000</v>
      </c>
    </row>
    <row r="65" spans="1:18" ht="20.75" customHeight="1" thickTop="1">
      <c r="B65" s="26" t="s">
        <v>104</v>
      </c>
      <c r="F65" s="30"/>
      <c r="G65" s="39"/>
      <c r="H65" s="3"/>
      <c r="I65" s="39"/>
      <c r="K65" s="39"/>
      <c r="M65" s="39"/>
    </row>
    <row r="66" spans="1:18" ht="20.75" customHeight="1">
      <c r="C66" s="26" t="s">
        <v>20</v>
      </c>
      <c r="F66" s="30"/>
      <c r="G66" s="39">
        <f>'Equity (E)_Conso'!F18</f>
        <v>125000000</v>
      </c>
      <c r="H66" s="39"/>
      <c r="I66" s="39">
        <f>'Equity (E)_Conso'!F14</f>
        <v>125000000</v>
      </c>
      <c r="K66" s="39">
        <f>'Equity (E)_Conso'!F18</f>
        <v>125000000</v>
      </c>
      <c r="M66" s="39">
        <f>'Equity (E)_Com'!F15</f>
        <v>125000000</v>
      </c>
    </row>
    <row r="67" spans="1:18" ht="20.75" customHeight="1">
      <c r="A67" s="38" t="s">
        <v>96</v>
      </c>
      <c r="C67" s="38"/>
      <c r="D67" s="38"/>
      <c r="F67" s="30"/>
      <c r="G67" s="39">
        <f>'Equity (E)_Conso'!H18</f>
        <v>102492000</v>
      </c>
      <c r="H67" s="39"/>
      <c r="I67" s="39">
        <f>'Equity (E)_Conso'!H14</f>
        <v>102492000</v>
      </c>
      <c r="K67" s="39">
        <f>'Equity (E)_Conso'!H18</f>
        <v>102492000</v>
      </c>
      <c r="M67" s="39">
        <f>'Equity (E)_Com'!H15</f>
        <v>102492000</v>
      </c>
    </row>
    <row r="68" spans="1:18" ht="20.75" customHeight="1">
      <c r="A68" s="58" t="s">
        <v>103</v>
      </c>
      <c r="C68" s="38"/>
      <c r="D68" s="38"/>
      <c r="F68" s="30"/>
      <c r="G68" s="39"/>
      <c r="H68" s="39"/>
      <c r="I68" s="39"/>
      <c r="K68" s="39"/>
      <c r="M68" s="39"/>
    </row>
    <row r="69" spans="1:18" ht="20.75" customHeight="1">
      <c r="A69" s="38"/>
      <c r="B69" s="58" t="s">
        <v>101</v>
      </c>
      <c r="F69" s="30"/>
      <c r="G69" s="39">
        <f>'Equity (E)_Conso'!J18</f>
        <v>1411521</v>
      </c>
      <c r="H69" s="39"/>
      <c r="I69" s="39">
        <f>'Equity (E)_Conso'!J14</f>
        <v>1411521</v>
      </c>
      <c r="K69" s="39">
        <f>'Equity (E)_Conso'!J14</f>
        <v>1411521</v>
      </c>
      <c r="M69" s="39">
        <f>'Equity (E)_Com'!J15</f>
        <v>1411521</v>
      </c>
    </row>
    <row r="70" spans="1:18" ht="20.75" customHeight="1">
      <c r="A70" s="38"/>
      <c r="B70" s="58" t="s">
        <v>6</v>
      </c>
      <c r="C70" s="38"/>
      <c r="D70" s="38"/>
      <c r="F70" s="30"/>
      <c r="G70" s="39">
        <f>'Equity (E)_Conso'!L14</f>
        <v>-182904806</v>
      </c>
      <c r="H70" s="39"/>
      <c r="I70" s="39">
        <f>'Equity (E)_Conso'!L11</f>
        <v>-180545824</v>
      </c>
      <c r="K70" s="39">
        <f>'Equity (E)_Com'!L15</f>
        <v>-182903644</v>
      </c>
      <c r="M70" s="39">
        <f>'Equity (E)_Com'!L12</f>
        <v>-180544483</v>
      </c>
    </row>
    <row r="71" spans="1:18" ht="20.75" customHeight="1">
      <c r="A71" s="26" t="s">
        <v>75</v>
      </c>
      <c r="B71" s="58"/>
      <c r="D71" s="38"/>
      <c r="F71" s="30"/>
      <c r="G71" s="59">
        <f>'Equity (E)_Conso'!N18</f>
        <v>650372</v>
      </c>
      <c r="H71" s="39"/>
      <c r="I71" s="59">
        <f>'Equity (E)_Conso'!N14</f>
        <v>650372</v>
      </c>
      <c r="K71" s="59">
        <f>'Equity (E)_Conso'!R14</f>
        <v>650372</v>
      </c>
      <c r="M71" s="59">
        <f>'Equity (E)_Com'!R15</f>
        <v>650372</v>
      </c>
    </row>
    <row r="72" spans="1:18" ht="20.75" customHeight="1">
      <c r="A72" s="45" t="s">
        <v>51</v>
      </c>
      <c r="B72" s="60"/>
      <c r="C72" s="45"/>
      <c r="D72" s="38"/>
      <c r="F72" s="30"/>
      <c r="G72" s="61">
        <f>SUM(G66:G71)</f>
        <v>46649087</v>
      </c>
      <c r="H72" s="61"/>
      <c r="I72" s="61">
        <f>SUM(I66:I71)</f>
        <v>49008069</v>
      </c>
      <c r="J72" s="25"/>
      <c r="K72" s="61">
        <f>SUM(K66:K71)</f>
        <v>46650249</v>
      </c>
      <c r="L72" s="25"/>
      <c r="M72" s="61">
        <f>SUM(M66:M71)</f>
        <v>49009410</v>
      </c>
    </row>
    <row r="73" spans="1:18" ht="20.75" customHeight="1">
      <c r="A73" s="38" t="s">
        <v>70</v>
      </c>
      <c r="B73" s="58"/>
      <c r="C73" s="38"/>
      <c r="D73" s="38"/>
      <c r="F73" s="30"/>
      <c r="G73" s="39">
        <f>'Equity (E)_Conso'!V14</f>
        <v>2600</v>
      </c>
      <c r="H73" s="39"/>
      <c r="I73" s="39">
        <f>'Equity (E)_Conso'!V14</f>
        <v>2600</v>
      </c>
      <c r="K73" s="39">
        <v>0</v>
      </c>
      <c r="M73" s="39">
        <v>0</v>
      </c>
    </row>
    <row r="74" spans="1:18" ht="20.75" customHeight="1">
      <c r="A74" s="25" t="s">
        <v>43</v>
      </c>
      <c r="C74" s="38"/>
      <c r="D74" s="38"/>
      <c r="F74" s="30"/>
      <c r="G74" s="43">
        <f>SUM(G72:G73)</f>
        <v>46651687</v>
      </c>
      <c r="H74" s="61"/>
      <c r="I74" s="43">
        <f>SUM(I72:I73)</f>
        <v>49010669</v>
      </c>
      <c r="J74" s="25"/>
      <c r="K74" s="43">
        <f>SUM(K72:K73)</f>
        <v>46650249</v>
      </c>
      <c r="L74" s="25"/>
      <c r="M74" s="43">
        <f>SUM(M72:M73)</f>
        <v>49009410</v>
      </c>
    </row>
    <row r="75" spans="1:18" ht="20.75" customHeight="1" thickBot="1">
      <c r="A75" s="25" t="s">
        <v>16</v>
      </c>
      <c r="B75" s="25"/>
      <c r="C75" s="45"/>
      <c r="D75" s="45"/>
      <c r="F75" s="30"/>
      <c r="G75" s="46">
        <f>G74+G59</f>
        <v>83181229</v>
      </c>
      <c r="H75" s="39"/>
      <c r="I75" s="46">
        <f>I74+I59</f>
        <v>84888764</v>
      </c>
      <c r="K75" s="46">
        <f>K74+K59</f>
        <v>87722955</v>
      </c>
      <c r="M75" s="46">
        <f>M74+M59</f>
        <v>89815358</v>
      </c>
      <c r="O75" s="39"/>
      <c r="P75" s="39"/>
      <c r="Q75" s="39"/>
      <c r="R75" s="39"/>
    </row>
    <row r="76" spans="1:18" ht="21" customHeight="1" thickTop="1">
      <c r="A76" s="25"/>
      <c r="B76" s="25"/>
      <c r="C76" s="45"/>
      <c r="D76" s="45"/>
      <c r="F76" s="30"/>
      <c r="G76" s="8"/>
      <c r="H76" s="8"/>
      <c r="I76" s="8"/>
      <c r="J76" s="8"/>
      <c r="K76" s="8"/>
      <c r="L76" s="8"/>
      <c r="M76" s="8"/>
    </row>
    <row r="77" spans="1:18" ht="21" customHeight="1">
      <c r="G77" s="39"/>
      <c r="H77" s="39"/>
      <c r="I77" s="39"/>
      <c r="J77" s="39"/>
      <c r="K77" s="39"/>
      <c r="L77" s="39"/>
      <c r="M77" s="39"/>
    </row>
    <row r="78" spans="1:18" ht="21" customHeight="1">
      <c r="I78" s="39"/>
    </row>
    <row r="79" spans="1:18" ht="21" customHeight="1">
      <c r="C79" s="62"/>
      <c r="D79" s="62"/>
      <c r="E79" s="63"/>
      <c r="G79" s="39"/>
      <c r="K79" s="39"/>
    </row>
    <row r="80" spans="1:18" ht="21" customHeight="1"/>
    <row r="81" spans="7:13">
      <c r="G81" s="39"/>
      <c r="I81" s="39"/>
      <c r="J81" s="39"/>
      <c r="K81" s="39"/>
      <c r="L81" s="39"/>
      <c r="M81" s="39"/>
    </row>
  </sheetData>
  <mergeCells count="4">
    <mergeCell ref="G6:I6"/>
    <mergeCell ref="K6:M6"/>
    <mergeCell ref="G41:I41"/>
    <mergeCell ref="K41:M41"/>
  </mergeCells>
  <pageMargins left="0.98425196850393704" right="0.59055118110236204" top="0.98425196850393704" bottom="0.59055118110236204" header="0.59055118110236204" footer="0.59055118110236204"/>
  <pageSetup paperSize="256" scale="73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1AF5-E7F2-B747-B88D-F37937F06155}">
  <sheetPr>
    <tabColor theme="9" tint="0.39997558519241921"/>
    <pageSetUpPr fitToPage="1"/>
  </sheetPr>
  <dimension ref="A1:L40"/>
  <sheetViews>
    <sheetView zoomScale="85" zoomScaleNormal="85" zoomScaleSheetLayoutView="80" workbookViewId="0">
      <selection activeCell="H20" sqref="H20"/>
    </sheetView>
  </sheetViews>
  <sheetFormatPr baseColWidth="10" defaultColWidth="9" defaultRowHeight="21"/>
  <cols>
    <col min="1" max="1" width="1.59765625" style="26" customWidth="1"/>
    <col min="2" max="2" width="1.3984375" style="26" customWidth="1"/>
    <col min="3" max="3" width="53" style="26" customWidth="1"/>
    <col min="4" max="4" width="10.3984375" style="27" customWidth="1"/>
    <col min="5" max="5" width="1.3984375" style="26" customWidth="1"/>
    <col min="6" max="6" width="16" style="26" customWidth="1"/>
    <col min="7" max="7" width="1.3984375" style="26" customWidth="1"/>
    <col min="8" max="8" width="16" style="26" customWidth="1"/>
    <col min="9" max="9" width="1.3984375" style="26" customWidth="1"/>
    <col min="10" max="10" width="16" style="26" customWidth="1"/>
    <col min="11" max="11" width="1.3984375" style="26" customWidth="1"/>
    <col min="12" max="12" width="16" style="26" customWidth="1"/>
    <col min="13" max="16384" width="9" style="26"/>
  </cols>
  <sheetData>
    <row r="1" spans="1:12">
      <c r="A1" s="25" t="s">
        <v>92</v>
      </c>
      <c r="L1" s="64" t="s">
        <v>122</v>
      </c>
    </row>
    <row r="2" spans="1:12" s="102" customFormat="1" ht="21" customHeight="1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64" t="s">
        <v>123</v>
      </c>
    </row>
    <row r="3" spans="1:12" s="102" customFormat="1" ht="21" customHeight="1">
      <c r="A3" s="25" t="s">
        <v>121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102" customFormat="1" ht="21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102" customFormat="1" ht="21" customHeight="1">
      <c r="A5" s="26"/>
      <c r="B5" s="26"/>
      <c r="C5" s="38"/>
      <c r="D5" s="27"/>
      <c r="E5" s="26"/>
      <c r="F5" s="81"/>
      <c r="G5" s="81"/>
      <c r="H5" s="160" t="s">
        <v>46</v>
      </c>
      <c r="I5" s="160"/>
      <c r="J5" s="161"/>
      <c r="K5" s="161"/>
      <c r="L5" s="161"/>
    </row>
    <row r="6" spans="1:12" s="102" customFormat="1" ht="21" customHeight="1">
      <c r="A6" s="26"/>
      <c r="B6" s="26"/>
      <c r="C6" s="38"/>
      <c r="D6" s="27"/>
      <c r="E6" s="26"/>
      <c r="F6" s="162" t="s">
        <v>64</v>
      </c>
      <c r="G6" s="162"/>
      <c r="H6" s="162"/>
      <c r="I6" s="67"/>
      <c r="J6" s="163" t="s">
        <v>65</v>
      </c>
      <c r="K6" s="163"/>
      <c r="L6" s="163"/>
    </row>
    <row r="7" spans="1:12" s="102" customFormat="1" ht="21" customHeight="1">
      <c r="A7" s="26"/>
      <c r="B7" s="26"/>
      <c r="C7" s="38"/>
      <c r="D7" s="35" t="s">
        <v>0</v>
      </c>
      <c r="E7" s="26"/>
      <c r="F7" s="103">
        <v>2026</v>
      </c>
      <c r="G7" s="26"/>
      <c r="H7" s="103">
        <v>2025</v>
      </c>
      <c r="I7" s="26"/>
      <c r="J7" s="103">
        <v>2026</v>
      </c>
      <c r="K7" s="26"/>
      <c r="L7" s="103">
        <v>2025</v>
      </c>
    </row>
    <row r="8" spans="1:12" s="102" customFormat="1" ht="21" customHeight="1">
      <c r="A8" s="26"/>
      <c r="B8" s="26"/>
      <c r="C8" s="38"/>
      <c r="D8" s="88"/>
      <c r="E8" s="26"/>
      <c r="F8" s="26"/>
      <c r="G8" s="26"/>
      <c r="H8" s="26"/>
      <c r="I8" s="26"/>
      <c r="J8" s="67"/>
      <c r="K8" s="104"/>
      <c r="L8" s="67"/>
    </row>
    <row r="9" spans="1:12" s="102" customFormat="1" ht="21" customHeight="1">
      <c r="A9" s="26" t="s">
        <v>7</v>
      </c>
      <c r="B9" s="25"/>
      <c r="C9" s="45"/>
      <c r="D9" s="98">
        <v>12</v>
      </c>
      <c r="E9" s="26"/>
      <c r="F9" s="93">
        <v>14238360</v>
      </c>
      <c r="G9" s="26"/>
      <c r="H9" s="93">
        <v>10126465</v>
      </c>
      <c r="I9" s="26"/>
      <c r="J9" s="93">
        <v>12069546</v>
      </c>
      <c r="K9" s="39"/>
      <c r="L9" s="93">
        <v>10126465</v>
      </c>
    </row>
    <row r="10" spans="1:12" s="102" customFormat="1" ht="21" customHeight="1">
      <c r="A10" s="26" t="s">
        <v>8</v>
      </c>
      <c r="B10" s="26"/>
      <c r="C10" s="38"/>
      <c r="D10" s="27"/>
      <c r="E10" s="26"/>
      <c r="F10" s="105">
        <v>-10727415</v>
      </c>
      <c r="G10" s="26"/>
      <c r="H10" s="105">
        <v>-9795552</v>
      </c>
      <c r="I10" s="26"/>
      <c r="J10" s="105">
        <v>-9455687</v>
      </c>
      <c r="K10" s="39"/>
      <c r="L10" s="105">
        <v>-9451195</v>
      </c>
    </row>
    <row r="11" spans="1:12" s="102" customFormat="1" ht="21" customHeight="1">
      <c r="A11" s="75" t="s">
        <v>52</v>
      </c>
      <c r="B11" s="25"/>
      <c r="C11" s="38"/>
      <c r="D11" s="27"/>
      <c r="E11" s="26"/>
      <c r="F11" s="61">
        <f>SUM(F9:F10)</f>
        <v>3510945</v>
      </c>
      <c r="G11" s="25"/>
      <c r="H11" s="61">
        <f>SUM(H9:H10)</f>
        <v>330913</v>
      </c>
      <c r="I11" s="25"/>
      <c r="J11" s="61">
        <f>SUM(J9:J10)</f>
        <v>2613859</v>
      </c>
      <c r="K11" s="61"/>
      <c r="L11" s="61">
        <f>SUM(L9:L10)</f>
        <v>675270</v>
      </c>
    </row>
    <row r="12" spans="1:12" ht="21" customHeight="1">
      <c r="A12" s="26" t="s">
        <v>9</v>
      </c>
      <c r="C12" s="38"/>
      <c r="F12" s="93">
        <v>267583</v>
      </c>
      <c r="H12" s="105">
        <v>50084</v>
      </c>
      <c r="J12" s="93">
        <v>264873</v>
      </c>
      <c r="K12" s="39"/>
      <c r="L12" s="105">
        <v>44102</v>
      </c>
    </row>
    <row r="13" spans="1:12" ht="21" customHeight="1">
      <c r="A13" s="75" t="s">
        <v>54</v>
      </c>
      <c r="C13" s="38"/>
      <c r="F13" s="106">
        <f>SUM(F11:F12)</f>
        <v>3778528</v>
      </c>
      <c r="H13" s="106">
        <f>SUM(H11:H12)</f>
        <v>380997</v>
      </c>
      <c r="J13" s="106">
        <f>SUM(J11:J12)</f>
        <v>2878732</v>
      </c>
      <c r="K13" s="39"/>
      <c r="L13" s="106">
        <f>SUM(L11:L12)</f>
        <v>719372</v>
      </c>
    </row>
    <row r="14" spans="1:12" ht="21" customHeight="1">
      <c r="A14" s="65" t="s">
        <v>10</v>
      </c>
      <c r="C14" s="38"/>
      <c r="F14" s="93">
        <v>-5724276</v>
      </c>
      <c r="G14" s="27"/>
      <c r="H14" s="121">
        <v>-9191221</v>
      </c>
      <c r="I14" s="27"/>
      <c r="J14" s="93">
        <v>-4818049</v>
      </c>
      <c r="K14" s="122"/>
      <c r="L14" s="93">
        <v>-9539378</v>
      </c>
    </row>
    <row r="15" spans="1:12" ht="21" customHeight="1">
      <c r="A15" s="65" t="s">
        <v>55</v>
      </c>
      <c r="C15" s="38"/>
      <c r="F15" s="107">
        <f>SUM(F14:F14)</f>
        <v>-5724276</v>
      </c>
      <c r="H15" s="107">
        <f>SUM(H14:H14)</f>
        <v>-9191221</v>
      </c>
      <c r="J15" s="107">
        <f>SUM(J14:J14)</f>
        <v>-4818049</v>
      </c>
      <c r="K15" s="39"/>
      <c r="L15" s="107">
        <f>SUM(L14:L14)</f>
        <v>-9539378</v>
      </c>
    </row>
    <row r="16" spans="1:12" ht="21" customHeight="1">
      <c r="A16" s="75" t="s">
        <v>82</v>
      </c>
      <c r="B16" s="108"/>
      <c r="C16" s="38"/>
      <c r="F16" s="109">
        <f>+F13+F15</f>
        <v>-1945748</v>
      </c>
      <c r="H16" s="109">
        <f>+H13+H15</f>
        <v>-8810224</v>
      </c>
      <c r="J16" s="109">
        <f>+J13+J15</f>
        <v>-1939317</v>
      </c>
      <c r="K16" s="39"/>
      <c r="L16" s="109">
        <f>+L13+L15</f>
        <v>-8820006</v>
      </c>
    </row>
    <row r="17" spans="1:12" ht="21" customHeight="1">
      <c r="A17" s="110" t="s">
        <v>11</v>
      </c>
      <c r="B17" s="108"/>
      <c r="C17" s="38"/>
      <c r="F17" s="93">
        <v>-311320</v>
      </c>
      <c r="H17" s="93">
        <v>-369858</v>
      </c>
      <c r="J17" s="93">
        <v>-325498</v>
      </c>
      <c r="K17" s="39"/>
      <c r="L17" s="93">
        <v>-379783</v>
      </c>
    </row>
    <row r="18" spans="1:12" ht="21" customHeight="1">
      <c r="A18" s="110" t="s">
        <v>53</v>
      </c>
      <c r="C18" s="38"/>
      <c r="D18" s="27">
        <v>7.1</v>
      </c>
      <c r="F18" s="105">
        <v>-7568</v>
      </c>
      <c r="H18" s="105">
        <v>-19886</v>
      </c>
      <c r="J18" s="105">
        <v>0</v>
      </c>
      <c r="K18" s="39"/>
      <c r="L18" s="105">
        <v>0</v>
      </c>
    </row>
    <row r="19" spans="1:12" ht="21" customHeight="1">
      <c r="A19" s="75" t="s">
        <v>40</v>
      </c>
      <c r="C19" s="38"/>
      <c r="F19" s="61">
        <f>SUM(F16:F18)</f>
        <v>-2264636</v>
      </c>
      <c r="G19" s="25"/>
      <c r="H19" s="61">
        <f>SUM(H16:H18)</f>
        <v>-9199968</v>
      </c>
      <c r="I19" s="25"/>
      <c r="J19" s="61">
        <f>SUM(J16:J18)</f>
        <v>-2264815</v>
      </c>
      <c r="K19" s="61"/>
      <c r="L19" s="61">
        <f>SUM(L16:L18)</f>
        <v>-9199789</v>
      </c>
    </row>
    <row r="20" spans="1:12" ht="21" customHeight="1">
      <c r="A20" s="65" t="s">
        <v>112</v>
      </c>
      <c r="C20" s="38"/>
      <c r="F20" s="93">
        <v>0</v>
      </c>
      <c r="H20" s="105">
        <v>0</v>
      </c>
      <c r="J20" s="93">
        <v>0</v>
      </c>
      <c r="K20" s="39"/>
      <c r="L20" s="105">
        <v>0</v>
      </c>
    </row>
    <row r="21" spans="1:12" ht="21" customHeight="1">
      <c r="A21" s="75" t="s">
        <v>124</v>
      </c>
      <c r="C21" s="38"/>
      <c r="F21" s="106">
        <f>SUM(F19:F20)</f>
        <v>-2264636</v>
      </c>
      <c r="G21" s="25"/>
      <c r="H21" s="106">
        <f>SUM(H19:H20)</f>
        <v>-9199968</v>
      </c>
      <c r="I21" s="25"/>
      <c r="J21" s="106">
        <f>SUM(J19:J20)</f>
        <v>-2264815</v>
      </c>
      <c r="K21" s="61"/>
      <c r="L21" s="106">
        <f>SUM(L19:L20)</f>
        <v>-9199789</v>
      </c>
    </row>
    <row r="22" spans="1:12" ht="21" customHeight="1">
      <c r="A22" s="75" t="s">
        <v>125</v>
      </c>
      <c r="C22" s="38"/>
      <c r="F22" s="61"/>
      <c r="G22" s="25"/>
      <c r="H22" s="61"/>
      <c r="I22" s="25"/>
      <c r="J22" s="61"/>
      <c r="K22" s="61"/>
      <c r="L22" s="61"/>
    </row>
    <row r="23" spans="1:12" ht="21" customHeight="1">
      <c r="A23" s="75" t="s">
        <v>157</v>
      </c>
      <c r="C23" s="38"/>
      <c r="F23" s="61"/>
      <c r="G23" s="25"/>
      <c r="H23" s="61"/>
      <c r="I23" s="25"/>
      <c r="J23" s="61"/>
      <c r="K23" s="61"/>
      <c r="L23" s="61"/>
    </row>
    <row r="24" spans="1:12" ht="21" customHeight="1">
      <c r="A24" s="65" t="s">
        <v>158</v>
      </c>
      <c r="C24" s="38"/>
      <c r="F24" s="59">
        <v>-94346</v>
      </c>
      <c r="H24" s="59">
        <v>0</v>
      </c>
      <c r="J24" s="59">
        <v>-94346</v>
      </c>
      <c r="K24" s="39"/>
      <c r="L24" s="59">
        <v>0</v>
      </c>
    </row>
    <row r="25" spans="1:12" ht="21" customHeight="1" thickBot="1">
      <c r="A25" s="75" t="s">
        <v>126</v>
      </c>
      <c r="B25" s="65"/>
      <c r="F25" s="157">
        <f>SUM(F21:F24)</f>
        <v>-2358982</v>
      </c>
      <c r="G25" s="25"/>
      <c r="H25" s="157">
        <f>SUM(H21:H24)</f>
        <v>-9199968</v>
      </c>
      <c r="I25" s="25"/>
      <c r="J25" s="157">
        <f>SUM(J21:J24)</f>
        <v>-2359161</v>
      </c>
      <c r="K25" s="22"/>
      <c r="L25" s="157">
        <f>SUM(L21:L24)</f>
        <v>-9199789</v>
      </c>
    </row>
    <row r="26" spans="1:12" ht="21" customHeight="1" thickTop="1">
      <c r="A26" s="65"/>
      <c r="B26" s="65"/>
      <c r="F26" s="11"/>
      <c r="H26" s="11"/>
      <c r="J26" s="11"/>
      <c r="K26" s="11"/>
      <c r="L26" s="11"/>
    </row>
    <row r="27" spans="1:12" ht="21" customHeight="1">
      <c r="A27" s="75" t="s">
        <v>149</v>
      </c>
      <c r="B27" s="65"/>
      <c r="F27" s="11"/>
      <c r="H27" s="11"/>
      <c r="J27" s="11"/>
      <c r="K27" s="11"/>
      <c r="L27" s="11"/>
    </row>
    <row r="28" spans="1:12" ht="21" customHeight="1">
      <c r="A28" s="65" t="s">
        <v>150</v>
      </c>
      <c r="B28" s="65"/>
      <c r="F28" s="11">
        <f>+F30+F29</f>
        <v>-2264636</v>
      </c>
      <c r="G28" s="11">
        <f t="shared" ref="G28:J28" si="0">+G30+G29</f>
        <v>0</v>
      </c>
      <c r="H28" s="11">
        <f t="shared" si="0"/>
        <v>-9199968</v>
      </c>
      <c r="I28" s="11">
        <f t="shared" si="0"/>
        <v>0</v>
      </c>
      <c r="J28" s="11">
        <f t="shared" si="0"/>
        <v>-2264815</v>
      </c>
      <c r="K28" s="11"/>
      <c r="L28" s="11">
        <f>+L30+L29</f>
        <v>-9199789</v>
      </c>
    </row>
    <row r="29" spans="1:12" ht="21" customHeight="1">
      <c r="A29" s="65" t="s">
        <v>29</v>
      </c>
      <c r="B29" s="65"/>
      <c r="F29" s="11">
        <v>0</v>
      </c>
      <c r="H29" s="11">
        <v>0</v>
      </c>
      <c r="J29" s="11">
        <v>0</v>
      </c>
      <c r="K29" s="11"/>
      <c r="L29" s="11">
        <v>0</v>
      </c>
    </row>
    <row r="30" spans="1:12" ht="21" customHeight="1" thickBot="1">
      <c r="A30" s="65"/>
      <c r="B30" s="65"/>
      <c r="F30" s="143">
        <f>+F21</f>
        <v>-2264636</v>
      </c>
      <c r="G30" s="11">
        <f t="shared" ref="G30:L30" si="1">+G25</f>
        <v>0</v>
      </c>
      <c r="H30" s="143">
        <f t="shared" si="1"/>
        <v>-9199968</v>
      </c>
      <c r="I30" s="11">
        <f t="shared" si="1"/>
        <v>0</v>
      </c>
      <c r="J30" s="143">
        <f>+J21</f>
        <v>-2264815</v>
      </c>
      <c r="K30" s="11">
        <f t="shared" si="1"/>
        <v>0</v>
      </c>
      <c r="L30" s="143">
        <f t="shared" si="1"/>
        <v>-9199789</v>
      </c>
    </row>
    <row r="31" spans="1:12" ht="21" customHeight="1" thickTop="1">
      <c r="A31" s="65"/>
      <c r="B31" s="65"/>
      <c r="F31" s="11"/>
      <c r="H31" s="11"/>
      <c r="J31" s="11"/>
      <c r="K31" s="11"/>
      <c r="L31" s="11"/>
    </row>
    <row r="32" spans="1:12" ht="21" customHeight="1">
      <c r="A32" s="75" t="s">
        <v>94</v>
      </c>
      <c r="B32" s="65"/>
      <c r="F32" s="11"/>
      <c r="H32" s="11"/>
      <c r="J32" s="11"/>
      <c r="K32" s="11"/>
      <c r="L32" s="11"/>
    </row>
    <row r="33" spans="1:12" ht="21" customHeight="1">
      <c r="A33" s="65" t="s">
        <v>113</v>
      </c>
      <c r="F33" s="93">
        <f>+F35-F34</f>
        <v>-2358982</v>
      </c>
      <c r="G33" s="27"/>
      <c r="H33" s="93">
        <f>+H35-H34</f>
        <v>-9199968</v>
      </c>
      <c r="I33" s="27"/>
      <c r="J33" s="93">
        <f>+J35-J34</f>
        <v>-2359161</v>
      </c>
      <c r="K33" s="111"/>
      <c r="L33" s="41">
        <f>+L35-L34</f>
        <v>-9199789</v>
      </c>
    </row>
    <row r="34" spans="1:12" ht="21" customHeight="1">
      <c r="A34" s="65" t="s">
        <v>29</v>
      </c>
      <c r="F34" s="105">
        <v>0</v>
      </c>
      <c r="G34" s="93"/>
      <c r="H34" s="105">
        <v>0</v>
      </c>
      <c r="I34" s="93"/>
      <c r="J34" s="93">
        <v>0</v>
      </c>
      <c r="K34" s="93"/>
      <c r="L34" s="93">
        <v>0</v>
      </c>
    </row>
    <row r="35" spans="1:12" ht="21" customHeight="1" thickBot="1">
      <c r="A35" s="65"/>
      <c r="B35" s="65"/>
      <c r="F35" s="112">
        <f>F25</f>
        <v>-2358982</v>
      </c>
      <c r="G35" s="27"/>
      <c r="H35" s="112">
        <f>H21</f>
        <v>-9199968</v>
      </c>
      <c r="I35" s="27"/>
      <c r="J35" s="112">
        <f>J25</f>
        <v>-2359161</v>
      </c>
      <c r="K35" s="111"/>
      <c r="L35" s="113">
        <f>L21</f>
        <v>-9199789</v>
      </c>
    </row>
    <row r="36" spans="1:12" ht="14.25" customHeight="1" thickTop="1">
      <c r="A36" s="65"/>
      <c r="B36" s="65"/>
      <c r="F36" s="93"/>
      <c r="G36" s="27"/>
      <c r="H36" s="93"/>
      <c r="I36" s="27"/>
      <c r="J36" s="93"/>
      <c r="K36" s="111"/>
      <c r="L36" s="41"/>
    </row>
    <row r="37" spans="1:12" ht="21" customHeight="1">
      <c r="A37" s="25" t="s">
        <v>127</v>
      </c>
      <c r="B37" s="65"/>
      <c r="F37" s="11"/>
      <c r="H37" s="11"/>
      <c r="J37" s="11"/>
      <c r="K37" s="11"/>
      <c r="L37" s="11"/>
    </row>
    <row r="38" spans="1:12" ht="21" customHeight="1" thickBot="1">
      <c r="A38" s="25" t="s">
        <v>105</v>
      </c>
      <c r="F38" s="16">
        <f>+F30/F39</f>
        <v>-9.058544E-3</v>
      </c>
      <c r="G38" s="16" t="e">
        <f t="shared" ref="G38:L38" si="2">+G30/G39</f>
        <v>#DIV/0!</v>
      </c>
      <c r="H38" s="16">
        <f t="shared" si="2"/>
        <v>-3.6799871999999997E-2</v>
      </c>
      <c r="I38" s="16" t="e">
        <f t="shared" si="2"/>
        <v>#DIV/0!</v>
      </c>
      <c r="J38" s="16">
        <f t="shared" si="2"/>
        <v>-9.0592599999999995E-3</v>
      </c>
      <c r="K38" s="16" t="e">
        <f t="shared" si="2"/>
        <v>#DIV/0!</v>
      </c>
      <c r="L38" s="16">
        <f t="shared" si="2"/>
        <v>-3.6799156E-2</v>
      </c>
    </row>
    <row r="39" spans="1:12" ht="21.75" customHeight="1" thickTop="1" thickBot="1">
      <c r="A39" s="25" t="s">
        <v>47</v>
      </c>
      <c r="F39" s="123">
        <v>250000000</v>
      </c>
      <c r="G39" s="124"/>
      <c r="H39" s="123">
        <v>250000000</v>
      </c>
      <c r="I39" s="124"/>
      <c r="J39" s="123">
        <v>250000000</v>
      </c>
      <c r="K39" s="124"/>
      <c r="L39" s="123">
        <v>250000000</v>
      </c>
    </row>
    <row r="40" spans="1:12" ht="21.75" customHeight="1" thickTop="1"/>
  </sheetData>
  <mergeCells count="3">
    <mergeCell ref="H5:L5"/>
    <mergeCell ref="F6:H6"/>
    <mergeCell ref="J6:L6"/>
  </mergeCells>
  <pageMargins left="0.98425196850393704" right="0.59055118110236204" top="0.98425196850393704" bottom="0.59055118110236204" header="0.59055118110236204" footer="0.59055118110236204"/>
  <pageSetup paperSize="256" scale="70" firstPageNumber="3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X26"/>
  <sheetViews>
    <sheetView zoomScale="95" zoomScaleNormal="95" zoomScaleSheetLayoutView="85" workbookViewId="0">
      <selection activeCell="L14" sqref="L14"/>
    </sheetView>
  </sheetViews>
  <sheetFormatPr baseColWidth="10" defaultColWidth="9" defaultRowHeight="21"/>
  <cols>
    <col min="1" max="1" width="2" style="26" customWidth="1"/>
    <col min="2" max="2" width="37.59765625" style="26" customWidth="1"/>
    <col min="3" max="3" width="1.3984375" style="26" customWidth="1"/>
    <col min="4" max="4" width="6.59765625" style="26" customWidth="1"/>
    <col min="5" max="5" width="1.3984375" style="26" customWidth="1"/>
    <col min="6" max="6" width="17.3984375" style="26" customWidth="1"/>
    <col min="7" max="7" width="1.3984375" style="26" customWidth="1"/>
    <col min="8" max="8" width="17.19921875" style="26" customWidth="1"/>
    <col min="9" max="9" width="1.3984375" style="26" customWidth="1"/>
    <col min="10" max="10" width="12.19921875" style="26" customWidth="1"/>
    <col min="11" max="11" width="1.3984375" style="26" customWidth="1"/>
    <col min="12" max="12" width="13.3984375" style="26" customWidth="1"/>
    <col min="13" max="13" width="1.3984375" style="26" customWidth="1"/>
    <col min="14" max="14" width="16.19921875" style="26" customWidth="1"/>
    <col min="15" max="15" width="1.3984375" style="26" customWidth="1"/>
    <col min="16" max="16" width="15.59765625" style="145" customWidth="1"/>
    <col min="17" max="17" width="1.59765625" style="26" customWidth="1"/>
    <col min="18" max="18" width="16.59765625" style="26" customWidth="1"/>
    <col min="19" max="19" width="1.3984375" style="26" customWidth="1"/>
    <col min="20" max="20" width="13.19921875" style="26" customWidth="1"/>
    <col min="21" max="21" width="1.3984375" style="26" customWidth="1"/>
    <col min="22" max="22" width="13.59765625" style="26" customWidth="1"/>
    <col min="23" max="23" width="1.3984375" style="26" customWidth="1"/>
    <col min="24" max="24" width="16" style="26" customWidth="1"/>
    <col min="25" max="25" width="9" style="26"/>
    <col min="26" max="26" width="10.3984375" style="26" bestFit="1" customWidth="1"/>
    <col min="27" max="16384" width="9" style="26"/>
  </cols>
  <sheetData>
    <row r="1" spans="1:24">
      <c r="A1" s="25" t="s">
        <v>92</v>
      </c>
      <c r="X1" s="64" t="s">
        <v>122</v>
      </c>
    </row>
    <row r="2" spans="1:24" ht="21" customHeight="1">
      <c r="A2" s="25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Q2" s="25"/>
      <c r="R2" s="25"/>
      <c r="S2" s="25"/>
      <c r="T2" s="25"/>
      <c r="U2" s="25"/>
      <c r="V2" s="96"/>
      <c r="W2" s="25"/>
      <c r="X2" s="64" t="s">
        <v>123</v>
      </c>
    </row>
    <row r="3" spans="1:24" ht="21" customHeight="1">
      <c r="A3" s="25" t="s">
        <v>121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Q3" s="25"/>
      <c r="R3" s="25"/>
      <c r="S3" s="25"/>
      <c r="T3" s="25"/>
      <c r="U3" s="25"/>
      <c r="V3" s="25"/>
      <c r="W3" s="25"/>
      <c r="X3" s="25"/>
    </row>
    <row r="4" spans="1:24" ht="21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146"/>
      <c r="Q4" s="28"/>
      <c r="R4" s="28"/>
      <c r="S4" s="28"/>
      <c r="T4" s="28"/>
      <c r="U4" s="28"/>
      <c r="V4" s="28"/>
      <c r="W4" s="28"/>
      <c r="X4" s="28"/>
    </row>
    <row r="5" spans="1:24" ht="21" customHeight="1">
      <c r="A5" s="27"/>
      <c r="B5" s="27"/>
      <c r="C5" s="27"/>
      <c r="D5" s="27"/>
      <c r="E5" s="27"/>
      <c r="F5" s="167" t="s">
        <v>46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</row>
    <row r="6" spans="1:24" ht="21" customHeight="1">
      <c r="A6" s="27"/>
      <c r="B6" s="27"/>
      <c r="C6" s="27"/>
      <c r="D6" s="27"/>
      <c r="E6" s="27"/>
      <c r="F6" s="162" t="s">
        <v>64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4" ht="21" customHeight="1">
      <c r="A7" s="27"/>
      <c r="B7" s="27"/>
      <c r="C7" s="27"/>
      <c r="D7" s="27"/>
      <c r="E7" s="27"/>
      <c r="F7" s="162" t="s">
        <v>34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97"/>
      <c r="V7" s="97"/>
      <c r="W7" s="97"/>
      <c r="X7" s="97"/>
    </row>
    <row r="8" spans="1:24" ht="21" customHeight="1">
      <c r="C8" s="83"/>
      <c r="D8" s="164" t="s">
        <v>0</v>
      </c>
      <c r="E8" s="83"/>
      <c r="F8" s="80"/>
      <c r="G8" s="27"/>
      <c r="H8" s="80"/>
      <c r="I8" s="27"/>
      <c r="J8" s="170" t="s">
        <v>44</v>
      </c>
      <c r="K8" s="170"/>
      <c r="L8" s="170"/>
      <c r="M8" s="85"/>
      <c r="N8" s="165" t="s">
        <v>76</v>
      </c>
      <c r="O8" s="165"/>
      <c r="P8" s="165"/>
      <c r="Q8" s="165"/>
      <c r="R8" s="165"/>
      <c r="S8" s="27"/>
      <c r="T8" s="80"/>
      <c r="U8" s="27"/>
      <c r="V8" s="80"/>
      <c r="W8" s="27"/>
      <c r="X8" s="168" t="s">
        <v>43</v>
      </c>
    </row>
    <row r="9" spans="1:24">
      <c r="C9" s="83"/>
      <c r="D9" s="164"/>
      <c r="E9" s="83"/>
      <c r="F9" s="80"/>
      <c r="G9" s="27"/>
      <c r="H9" s="80"/>
      <c r="I9" s="27"/>
      <c r="J9" s="84" t="s">
        <v>56</v>
      </c>
      <c r="K9" s="85"/>
      <c r="L9" s="166" t="s">
        <v>6</v>
      </c>
      <c r="M9" s="85"/>
      <c r="N9" s="168" t="s">
        <v>77</v>
      </c>
      <c r="O9" s="27"/>
      <c r="P9" s="171" t="s">
        <v>148</v>
      </c>
      <c r="Q9" s="27"/>
      <c r="R9" s="168" t="s">
        <v>74</v>
      </c>
      <c r="S9" s="27"/>
      <c r="T9" s="80"/>
      <c r="U9" s="27"/>
      <c r="V9" s="80"/>
      <c r="W9" s="27"/>
      <c r="X9" s="168"/>
    </row>
    <row r="10" spans="1:24" ht="65" customHeight="1">
      <c r="A10" s="27"/>
      <c r="B10" s="27"/>
      <c r="C10" s="27"/>
      <c r="D10" s="165"/>
      <c r="E10" s="27"/>
      <c r="F10" s="86" t="s">
        <v>119</v>
      </c>
      <c r="G10" s="27"/>
      <c r="H10" s="86" t="s">
        <v>96</v>
      </c>
      <c r="I10" s="27"/>
      <c r="J10" s="86" t="s">
        <v>57</v>
      </c>
      <c r="K10" s="98"/>
      <c r="L10" s="165"/>
      <c r="M10" s="27"/>
      <c r="N10" s="169"/>
      <c r="O10" s="27"/>
      <c r="P10" s="172"/>
      <c r="Q10" s="27"/>
      <c r="R10" s="169"/>
      <c r="S10" s="27"/>
      <c r="T10" s="86" t="s">
        <v>97</v>
      </c>
      <c r="U10" s="27"/>
      <c r="V10" s="86" t="s">
        <v>29</v>
      </c>
      <c r="W10" s="27"/>
      <c r="X10" s="169"/>
    </row>
    <row r="11" spans="1:24" ht="21" customHeight="1">
      <c r="A11" s="26" t="s">
        <v>129</v>
      </c>
      <c r="F11" s="12">
        <v>125000000</v>
      </c>
      <c r="G11" s="27"/>
      <c r="H11" s="12">
        <v>102492000</v>
      </c>
      <c r="I11" s="27"/>
      <c r="J11" s="12">
        <v>1411521</v>
      </c>
      <c r="K11" s="125"/>
      <c r="L11" s="12">
        <v>-180545824</v>
      </c>
      <c r="M11" s="12"/>
      <c r="N11" s="12">
        <v>650372</v>
      </c>
      <c r="O11" s="72"/>
      <c r="P11" s="138">
        <v>0</v>
      </c>
      <c r="Q11" s="72"/>
      <c r="R11" s="12">
        <f>SUM(N11:N11)</f>
        <v>650372</v>
      </c>
      <c r="S11" s="72"/>
      <c r="T11" s="12">
        <f>SUM(F11:L11)+R11</f>
        <v>49008069</v>
      </c>
      <c r="U11" s="72"/>
      <c r="V11" s="12">
        <v>2600</v>
      </c>
      <c r="W11" s="72"/>
      <c r="X11" s="115">
        <f>SUM(T11:V11)</f>
        <v>49010669</v>
      </c>
    </row>
    <row r="12" spans="1:24" ht="21" customHeight="1">
      <c r="A12" s="26" t="s">
        <v>151</v>
      </c>
      <c r="F12" s="12">
        <v>0</v>
      </c>
      <c r="G12" s="27"/>
      <c r="H12" s="12">
        <v>0</v>
      </c>
      <c r="I12" s="27"/>
      <c r="J12" s="12">
        <v>0</v>
      </c>
      <c r="K12" s="125"/>
      <c r="L12" s="12">
        <f>-P12</f>
        <v>-94346</v>
      </c>
      <c r="M12" s="12"/>
      <c r="N12" s="12">
        <v>0</v>
      </c>
      <c r="O12" s="72"/>
      <c r="P12" s="145">
        <f>-P13</f>
        <v>94346</v>
      </c>
      <c r="Q12" s="72"/>
      <c r="R12" s="12">
        <v>94346</v>
      </c>
      <c r="S12" s="72"/>
      <c r="T12" s="12">
        <v>0</v>
      </c>
      <c r="U12" s="72"/>
      <c r="V12" s="12">
        <v>0</v>
      </c>
      <c r="W12" s="72"/>
      <c r="X12" s="115">
        <v>0</v>
      </c>
    </row>
    <row r="13" spans="1:24" ht="21" customHeight="1">
      <c r="A13" s="26" t="s">
        <v>131</v>
      </c>
      <c r="F13" s="150">
        <v>0</v>
      </c>
      <c r="G13" s="12"/>
      <c r="H13" s="150">
        <v>0</v>
      </c>
      <c r="I13" s="12"/>
      <c r="J13" s="150">
        <v>0</v>
      </c>
      <c r="K13" s="12"/>
      <c r="L13" s="12">
        <f>'PL (3M)'!F21</f>
        <v>-2264636</v>
      </c>
      <c r="M13" s="12"/>
      <c r="N13" s="12">
        <v>0</v>
      </c>
      <c r="P13" s="151">
        <f>'PL (3M)'!F24</f>
        <v>-94346</v>
      </c>
      <c r="R13" s="12">
        <v>-94346</v>
      </c>
      <c r="T13" s="12">
        <f>SUM(F13:L13)+R13</f>
        <v>-2358982</v>
      </c>
      <c r="V13" s="12">
        <v>0</v>
      </c>
      <c r="X13" s="93">
        <f>SUM(T13:V13)</f>
        <v>-2358982</v>
      </c>
    </row>
    <row r="14" spans="1:24" s="25" customFormat="1" ht="21" customHeight="1" thickBot="1">
      <c r="A14" s="25" t="s">
        <v>132</v>
      </c>
      <c r="F14" s="20">
        <f>SUM(F11:F13)</f>
        <v>125000000</v>
      </c>
      <c r="G14" s="17"/>
      <c r="H14" s="20">
        <f>SUM(H11:H13)</f>
        <v>102492000</v>
      </c>
      <c r="I14" s="17"/>
      <c r="J14" s="20">
        <f>SUM(J11:J13)</f>
        <v>1411521</v>
      </c>
      <c r="K14" s="17"/>
      <c r="L14" s="20">
        <f>SUM(L11:L13)</f>
        <v>-182904806</v>
      </c>
      <c r="M14" s="17"/>
      <c r="N14" s="20">
        <f>SUM(N11:N13)</f>
        <v>650372</v>
      </c>
      <c r="O14" s="77"/>
      <c r="P14" s="148">
        <f>+SUM(P11:P13)</f>
        <v>0</v>
      </c>
      <c r="Q14" s="77"/>
      <c r="R14" s="20">
        <f>SUM(R11:R13)</f>
        <v>650372</v>
      </c>
      <c r="S14" s="77"/>
      <c r="T14" s="20">
        <f>SUM(T11:T13)</f>
        <v>46649087</v>
      </c>
      <c r="U14" s="77"/>
      <c r="V14" s="20">
        <f>SUM(V11:V13)</f>
        <v>2600</v>
      </c>
      <c r="W14" s="77"/>
      <c r="X14" s="20">
        <f>SUM(X11:X13)</f>
        <v>46651687</v>
      </c>
    </row>
    <row r="15" spans="1:24" s="25" customFormat="1" ht="21" customHeight="1" thickTop="1">
      <c r="F15" s="17"/>
      <c r="G15" s="17"/>
      <c r="H15" s="17"/>
      <c r="I15" s="17"/>
      <c r="J15" s="17"/>
      <c r="K15" s="17"/>
      <c r="L15" s="17"/>
      <c r="M15" s="17"/>
      <c r="N15" s="17"/>
      <c r="O15" s="77"/>
      <c r="P15" s="145"/>
      <c r="Q15" s="77"/>
      <c r="R15" s="17"/>
      <c r="S15" s="77"/>
      <c r="T15" s="17"/>
      <c r="U15" s="77"/>
      <c r="V15" s="17"/>
      <c r="W15" s="77"/>
      <c r="X15" s="17"/>
    </row>
    <row r="16" spans="1:24" ht="21" customHeight="1">
      <c r="A16" s="26" t="s">
        <v>128</v>
      </c>
      <c r="F16" s="12">
        <v>125000000</v>
      </c>
      <c r="G16" s="12"/>
      <c r="H16" s="12">
        <v>102492000</v>
      </c>
      <c r="I16" s="12"/>
      <c r="J16" s="12">
        <v>1411521</v>
      </c>
      <c r="K16" s="12"/>
      <c r="L16" s="12">
        <v>-159597466</v>
      </c>
      <c r="M16" s="12"/>
      <c r="N16" s="12">
        <v>650372</v>
      </c>
      <c r="O16" s="12"/>
      <c r="P16" s="144">
        <v>0</v>
      </c>
      <c r="Q16" s="12"/>
      <c r="R16" s="12">
        <f>SUM(M16:N16)</f>
        <v>650372</v>
      </c>
      <c r="S16" s="72"/>
      <c r="T16" s="12">
        <f>SUM(F16:L16)+R16</f>
        <v>69956427</v>
      </c>
      <c r="U16" s="12">
        <v>109793656</v>
      </c>
      <c r="V16" s="12">
        <v>2600</v>
      </c>
      <c r="X16" s="126">
        <f>SUM(T16,V16)</f>
        <v>69959027</v>
      </c>
    </row>
    <row r="17" spans="1:24" ht="21" customHeight="1">
      <c r="A17" s="89" t="s">
        <v>131</v>
      </c>
      <c r="D17" s="27"/>
      <c r="F17" s="12">
        <v>0</v>
      </c>
      <c r="G17" s="12"/>
      <c r="H17" s="12">
        <v>0</v>
      </c>
      <c r="I17" s="12"/>
      <c r="J17" s="12">
        <v>0</v>
      </c>
      <c r="K17" s="12"/>
      <c r="L17" s="12">
        <f>+'PL (3M)'!H28</f>
        <v>-9199968</v>
      </c>
      <c r="M17" s="12"/>
      <c r="N17" s="12">
        <v>0</v>
      </c>
      <c r="O17" s="12"/>
      <c r="P17" s="144">
        <v>0</v>
      </c>
      <c r="Q17" s="12"/>
      <c r="R17" s="12">
        <f>SUM(M17:N17)</f>
        <v>0</v>
      </c>
      <c r="S17" s="72"/>
      <c r="T17" s="12">
        <f>SUM(F17:L17)+R17</f>
        <v>-9199968</v>
      </c>
      <c r="U17" s="72"/>
      <c r="V17" s="12">
        <v>0</v>
      </c>
      <c r="W17" s="72"/>
      <c r="X17" s="93">
        <f>SUM(T17:V17)</f>
        <v>-9199968</v>
      </c>
    </row>
    <row r="18" spans="1:24" ht="21" customHeight="1" thickBot="1">
      <c r="A18" s="25" t="s">
        <v>130</v>
      </c>
      <c r="B18" s="33"/>
      <c r="D18" s="88"/>
      <c r="F18" s="20">
        <f>SUM(F16:F17)</f>
        <v>125000000</v>
      </c>
      <c r="G18" s="17"/>
      <c r="H18" s="20">
        <f>SUM(H16:H17)</f>
        <v>102492000</v>
      </c>
      <c r="I18" s="17"/>
      <c r="J18" s="20">
        <f>SUM(J16:J17)</f>
        <v>1411521</v>
      </c>
      <c r="K18" s="17"/>
      <c r="L18" s="20">
        <f>SUM(L16:L17)</f>
        <v>-168797434</v>
      </c>
      <c r="M18" s="12"/>
      <c r="N18" s="20">
        <f>SUM(N16:N17)</f>
        <v>650372</v>
      </c>
      <c r="O18" s="17"/>
      <c r="P18" s="149">
        <f>+SUM(P16:P17)</f>
        <v>0</v>
      </c>
      <c r="Q18" s="17"/>
      <c r="R18" s="20">
        <f>SUM(R16:R17)</f>
        <v>650372</v>
      </c>
      <c r="S18" s="77"/>
      <c r="T18" s="20">
        <f>SUM(T16:T17)</f>
        <v>60756459</v>
      </c>
      <c r="U18" s="99"/>
      <c r="V18" s="20">
        <f>SUM(V16:V17)</f>
        <v>2600</v>
      </c>
      <c r="W18" s="99"/>
      <c r="X18" s="20">
        <f>SUM(X16:X17)</f>
        <v>60759059</v>
      </c>
    </row>
    <row r="19" spans="1:24" ht="21" customHeight="1" thickTop="1">
      <c r="A19" s="27"/>
      <c r="C19" s="27"/>
      <c r="D19" s="100"/>
      <c r="E19" s="27"/>
      <c r="F19" s="27"/>
      <c r="G19" s="27"/>
      <c r="H19" s="27"/>
      <c r="I19" s="27"/>
      <c r="J19" s="27"/>
      <c r="K19" s="27"/>
      <c r="L19" s="101"/>
      <c r="M19" s="101"/>
      <c r="O19" s="27"/>
      <c r="P19" s="147"/>
      <c r="Q19" s="27"/>
      <c r="R19" s="27"/>
      <c r="S19" s="27"/>
      <c r="T19" s="27"/>
      <c r="U19" s="27"/>
      <c r="V19" s="27"/>
      <c r="W19" s="27"/>
      <c r="X19" s="27"/>
    </row>
    <row r="25" spans="1:24" ht="21" customHeight="1">
      <c r="F25" s="39"/>
      <c r="H25" s="39"/>
      <c r="J25" s="39"/>
      <c r="L25" s="39"/>
      <c r="N25" s="39"/>
      <c r="R25" s="39"/>
      <c r="T25" s="39"/>
      <c r="V25" s="39"/>
      <c r="X25" s="39"/>
    </row>
    <row r="26" spans="1:24">
      <c r="F26" s="95"/>
      <c r="G26" s="95"/>
      <c r="H26" s="95"/>
      <c r="I26" s="95"/>
      <c r="J26" s="95"/>
      <c r="K26" s="95"/>
      <c r="L26" s="95"/>
      <c r="M26" s="95"/>
      <c r="N26" s="95"/>
      <c r="O26" s="95"/>
      <c r="Q26" s="95"/>
      <c r="R26" s="95"/>
      <c r="S26" s="95"/>
      <c r="T26" s="95"/>
      <c r="U26" s="95"/>
      <c r="V26" s="95"/>
      <c r="W26" s="95"/>
      <c r="X26" s="95"/>
    </row>
  </sheetData>
  <mergeCells count="11">
    <mergeCell ref="D8:D10"/>
    <mergeCell ref="L9:L10"/>
    <mergeCell ref="F5:X5"/>
    <mergeCell ref="F6:X6"/>
    <mergeCell ref="X8:X10"/>
    <mergeCell ref="J8:L8"/>
    <mergeCell ref="R9:R10"/>
    <mergeCell ref="F7:T7"/>
    <mergeCell ref="N9:N10"/>
    <mergeCell ref="N8:R8"/>
    <mergeCell ref="P9:P10"/>
  </mergeCells>
  <printOptions horizontalCentered="1"/>
  <pageMargins left="0.98425196850393704" right="0.59055118110236204" top="0.98425196850393704" bottom="0.59055118110236204" header="0.59055118110236204" footer="0.59055118110236204"/>
  <pageSetup paperSize="256" scale="68" firstPageNumber="4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T52"/>
  <sheetViews>
    <sheetView tabSelected="1" zoomScale="85" zoomScaleNormal="85" zoomScaleSheetLayoutView="85" workbookViewId="0">
      <selection activeCell="V13" sqref="V13"/>
    </sheetView>
  </sheetViews>
  <sheetFormatPr baseColWidth="10" defaultColWidth="9" defaultRowHeight="21"/>
  <cols>
    <col min="1" max="1" width="2" style="26" customWidth="1"/>
    <col min="2" max="2" width="39.3984375" style="26" customWidth="1"/>
    <col min="3" max="3" width="1.3984375" style="26" customWidth="1"/>
    <col min="4" max="4" width="5.59765625" style="26" customWidth="1"/>
    <col min="5" max="5" width="1.3984375" style="26" customWidth="1"/>
    <col min="6" max="6" width="14.59765625" style="26" customWidth="1"/>
    <col min="7" max="7" width="1.3984375" style="26" customWidth="1"/>
    <col min="8" max="8" width="17" style="26" customWidth="1"/>
    <col min="9" max="9" width="1.3984375" style="26" customWidth="1"/>
    <col min="10" max="10" width="15.19921875" style="26" customWidth="1"/>
    <col min="11" max="11" width="1.3984375" style="26" customWidth="1"/>
    <col min="12" max="12" width="13.19921875" style="26" customWidth="1"/>
    <col min="13" max="13" width="1.3984375" style="26" customWidth="1"/>
    <col min="14" max="14" width="16.19921875" style="26" customWidth="1"/>
    <col min="15" max="15" width="1.3984375" style="26" customWidth="1"/>
    <col min="16" max="16" width="15.796875" style="145" customWidth="1"/>
    <col min="17" max="17" width="1.796875" style="26" customWidth="1"/>
    <col min="18" max="18" width="15.59765625" style="26" customWidth="1"/>
    <col min="19" max="19" width="1.3984375" style="26" customWidth="1"/>
    <col min="20" max="20" width="16.59765625" style="26" customWidth="1"/>
    <col min="21" max="16384" width="9" style="26"/>
  </cols>
  <sheetData>
    <row r="1" spans="1:20">
      <c r="A1" s="25" t="s">
        <v>92</v>
      </c>
      <c r="T1" s="64" t="s">
        <v>122</v>
      </c>
    </row>
    <row r="2" spans="1:20" ht="21" customHeight="1">
      <c r="A2" s="25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64"/>
      <c r="O2" s="25"/>
      <c r="P2" s="152"/>
      <c r="Q2" s="25"/>
      <c r="R2" s="64"/>
      <c r="S2" s="25"/>
      <c r="T2" s="64" t="s">
        <v>123</v>
      </c>
    </row>
    <row r="3" spans="1:20" ht="21" customHeight="1">
      <c r="A3" s="25" t="s">
        <v>121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52"/>
      <c r="Q3" s="25"/>
      <c r="R3" s="25"/>
      <c r="S3" s="25"/>
      <c r="T3" s="25"/>
    </row>
    <row r="4" spans="1:20" ht="21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153"/>
      <c r="Q4" s="28"/>
      <c r="R4" s="28"/>
      <c r="S4" s="28"/>
      <c r="T4" s="28"/>
    </row>
    <row r="5" spans="1:20" ht="21" customHeight="1">
      <c r="A5" s="27"/>
      <c r="B5" s="27"/>
      <c r="C5" s="27"/>
      <c r="D5" s="27"/>
      <c r="E5" s="27"/>
      <c r="F5" s="81"/>
      <c r="G5" s="81"/>
      <c r="H5" s="81"/>
      <c r="I5" s="81"/>
      <c r="J5" s="81"/>
      <c r="K5" s="81"/>
      <c r="L5" s="81"/>
      <c r="M5" s="81"/>
      <c r="N5" s="82"/>
      <c r="O5" s="81"/>
      <c r="P5" s="154"/>
      <c r="Q5" s="81"/>
      <c r="R5" s="82"/>
      <c r="S5" s="81"/>
      <c r="T5" s="82" t="s">
        <v>46</v>
      </c>
    </row>
    <row r="6" spans="1:20" ht="21" customHeight="1">
      <c r="A6" s="27"/>
      <c r="B6" s="27"/>
      <c r="C6" s="27"/>
      <c r="D6" s="27"/>
      <c r="E6" s="27"/>
      <c r="F6" s="162" t="s">
        <v>65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</row>
    <row r="7" spans="1:20" ht="21" customHeight="1">
      <c r="C7" s="83"/>
      <c r="D7" s="83"/>
      <c r="E7" s="83"/>
      <c r="F7" s="174" t="s">
        <v>95</v>
      </c>
      <c r="G7" s="27"/>
      <c r="H7" s="174" t="s">
        <v>96</v>
      </c>
      <c r="I7" s="27"/>
      <c r="J7" s="173" t="s">
        <v>44</v>
      </c>
      <c r="K7" s="173"/>
      <c r="L7" s="173"/>
      <c r="M7" s="27"/>
      <c r="N7" s="165" t="s">
        <v>75</v>
      </c>
      <c r="O7" s="165"/>
      <c r="P7" s="165"/>
      <c r="Q7" s="165"/>
      <c r="R7" s="165"/>
      <c r="S7" s="27"/>
      <c r="T7" s="174" t="s">
        <v>43</v>
      </c>
    </row>
    <row r="8" spans="1:20" ht="21" customHeight="1">
      <c r="C8" s="83"/>
      <c r="D8" s="83"/>
      <c r="E8" s="83"/>
      <c r="F8" s="168"/>
      <c r="G8" s="27"/>
      <c r="H8" s="168"/>
      <c r="I8" s="27"/>
      <c r="J8" s="35" t="s">
        <v>56</v>
      </c>
      <c r="K8" s="85"/>
      <c r="L8" s="166" t="s">
        <v>6</v>
      </c>
      <c r="M8" s="27"/>
      <c r="N8" s="175" t="s">
        <v>78</v>
      </c>
      <c r="O8" s="27"/>
      <c r="P8" s="171" t="s">
        <v>148</v>
      </c>
      <c r="Q8" s="27"/>
      <c r="R8" s="177" t="s">
        <v>74</v>
      </c>
      <c r="S8" s="27"/>
      <c r="T8" s="168"/>
    </row>
    <row r="9" spans="1:20" ht="21" customHeight="1">
      <c r="C9" s="83"/>
      <c r="D9" s="83"/>
      <c r="E9" s="83"/>
      <c r="F9" s="168"/>
      <c r="G9" s="27"/>
      <c r="H9" s="168"/>
      <c r="I9" s="27"/>
      <c r="J9" s="174" t="s">
        <v>57</v>
      </c>
      <c r="K9" s="85"/>
      <c r="L9" s="164"/>
      <c r="M9" s="27"/>
      <c r="N9" s="175"/>
      <c r="O9" s="27"/>
      <c r="P9" s="179"/>
      <c r="Q9" s="27"/>
      <c r="R9" s="177"/>
      <c r="S9" s="27"/>
      <c r="T9" s="168"/>
    </row>
    <row r="10" spans="1:20" ht="21" customHeight="1">
      <c r="F10" s="168"/>
      <c r="G10" s="27"/>
      <c r="H10" s="168"/>
      <c r="I10" s="27"/>
      <c r="J10" s="168"/>
      <c r="K10" s="27"/>
      <c r="L10" s="164"/>
      <c r="N10" s="175"/>
      <c r="P10" s="179"/>
      <c r="R10" s="177"/>
      <c r="T10" s="168"/>
    </row>
    <row r="11" spans="1:20" ht="21" customHeight="1">
      <c r="A11" s="27"/>
      <c r="B11" s="27"/>
      <c r="C11" s="27"/>
      <c r="D11" s="35" t="s">
        <v>0</v>
      </c>
      <c r="E11" s="27"/>
      <c r="F11" s="169"/>
      <c r="G11" s="27"/>
      <c r="H11" s="169"/>
      <c r="I11" s="27"/>
      <c r="J11" s="169"/>
      <c r="K11" s="27"/>
      <c r="L11" s="165"/>
      <c r="M11" s="27"/>
      <c r="N11" s="176"/>
      <c r="O11" s="27"/>
      <c r="P11" s="172"/>
      <c r="Q11" s="27"/>
      <c r="R11" s="178"/>
      <c r="S11" s="27"/>
      <c r="T11" s="169"/>
    </row>
    <row r="12" spans="1:20" ht="21" customHeight="1">
      <c r="A12" s="87" t="s">
        <v>129</v>
      </c>
      <c r="B12" s="87"/>
      <c r="D12" s="88"/>
      <c r="F12" s="128">
        <v>125000000</v>
      </c>
      <c r="G12" s="27"/>
      <c r="H12" s="128">
        <v>102492000</v>
      </c>
      <c r="I12" s="27"/>
      <c r="J12" s="128">
        <v>1411521</v>
      </c>
      <c r="K12" s="125"/>
      <c r="L12" s="12">
        <v>-180544483</v>
      </c>
      <c r="M12" s="12"/>
      <c r="N12" s="12">
        <v>650372</v>
      </c>
      <c r="O12" s="129"/>
      <c r="P12" s="128">
        <v>0</v>
      </c>
      <c r="Q12" s="129"/>
      <c r="R12" s="12">
        <f>SUM(M12:N12)</f>
        <v>650372</v>
      </c>
      <c r="S12" s="130"/>
      <c r="T12" s="12">
        <f>SUM(F12:L12)+R12</f>
        <v>49009410</v>
      </c>
    </row>
    <row r="13" spans="1:20" ht="21" customHeight="1">
      <c r="A13" s="87" t="s">
        <v>151</v>
      </c>
      <c r="B13" s="87"/>
      <c r="D13" s="88"/>
      <c r="F13" s="128">
        <v>0</v>
      </c>
      <c r="G13" s="27"/>
      <c r="H13" s="128">
        <v>0</v>
      </c>
      <c r="I13" s="27"/>
      <c r="J13" s="128">
        <v>0</v>
      </c>
      <c r="K13" s="125"/>
      <c r="L13" s="12">
        <f>-P13</f>
        <v>-94346</v>
      </c>
      <c r="M13" s="12"/>
      <c r="N13" s="128">
        <v>0</v>
      </c>
      <c r="O13" s="129"/>
      <c r="P13" s="155">
        <f>-P14</f>
        <v>94346</v>
      </c>
      <c r="Q13" s="129"/>
      <c r="R13" s="12">
        <v>94346</v>
      </c>
      <c r="S13" s="130"/>
      <c r="T13" s="128">
        <v>0</v>
      </c>
    </row>
    <row r="14" spans="1:20" ht="21" customHeight="1">
      <c r="A14" s="89" t="s">
        <v>131</v>
      </c>
      <c r="B14" s="33"/>
      <c r="D14" s="88"/>
      <c r="F14" s="128">
        <v>0</v>
      </c>
      <c r="G14" s="128"/>
      <c r="H14" s="128">
        <v>0</v>
      </c>
      <c r="I14" s="128"/>
      <c r="J14" s="128">
        <v>0</v>
      </c>
      <c r="K14" s="125"/>
      <c r="L14" s="12">
        <f>'PL (3M)'!J21</f>
        <v>-2264815</v>
      </c>
      <c r="M14" s="129"/>
      <c r="N14" s="128">
        <v>0</v>
      </c>
      <c r="O14" s="129"/>
      <c r="P14" s="155">
        <f>'PL (3M)'!J24</f>
        <v>-94346</v>
      </c>
      <c r="Q14" s="129"/>
      <c r="R14" s="116">
        <v>-94346</v>
      </c>
      <c r="S14" s="130"/>
      <c r="T14" s="12">
        <f>SUM(F14:L14)+R14</f>
        <v>-2359161</v>
      </c>
    </row>
    <row r="15" spans="1:20" s="25" customFormat="1" ht="21" customHeight="1" thickBot="1">
      <c r="A15" s="25" t="s">
        <v>132</v>
      </c>
      <c r="B15" s="90"/>
      <c r="D15" s="91"/>
      <c r="F15" s="20">
        <f>SUM(F12:F14)</f>
        <v>125000000</v>
      </c>
      <c r="G15" s="17"/>
      <c r="H15" s="20">
        <f>SUM(H12:H14)</f>
        <v>102492000</v>
      </c>
      <c r="I15" s="17"/>
      <c r="J15" s="20">
        <f>SUM(J12:J14)</f>
        <v>1411521</v>
      </c>
      <c r="K15" s="17"/>
      <c r="L15" s="20">
        <f>SUM(L12:L14)</f>
        <v>-182903644</v>
      </c>
      <c r="M15" s="12"/>
      <c r="N15" s="20">
        <f>SUM(N12:N14)</f>
        <v>650372</v>
      </c>
      <c r="O15" s="17"/>
      <c r="P15" s="158">
        <f>SUM(P12:P14)</f>
        <v>0</v>
      </c>
      <c r="Q15" s="17"/>
      <c r="R15" s="20">
        <f>SUM(R12:R14)</f>
        <v>650372</v>
      </c>
      <c r="S15" s="17"/>
      <c r="T15" s="20">
        <f>SUM(T12:T14)</f>
        <v>46650249</v>
      </c>
    </row>
    <row r="16" spans="1:20" s="25" customFormat="1" ht="21" customHeight="1" thickTop="1">
      <c r="B16" s="90"/>
      <c r="D16" s="91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28"/>
      <c r="Q16" s="17"/>
      <c r="R16" s="17"/>
      <c r="S16" s="17"/>
      <c r="T16" s="17"/>
    </row>
    <row r="17" spans="1:20" ht="21" customHeight="1">
      <c r="A17" s="26" t="s">
        <v>128</v>
      </c>
      <c r="B17" s="33"/>
      <c r="E17" s="88"/>
      <c r="F17" s="12">
        <v>125000000</v>
      </c>
      <c r="G17" s="12"/>
      <c r="H17" s="12">
        <v>102492000</v>
      </c>
      <c r="I17" s="12"/>
      <c r="J17" s="12">
        <v>1411521</v>
      </c>
      <c r="K17" s="12"/>
      <c r="L17" s="12">
        <v>-159596355</v>
      </c>
      <c r="M17" s="12"/>
      <c r="N17" s="12">
        <v>650372</v>
      </c>
      <c r="O17" s="12"/>
      <c r="P17" s="128">
        <v>0</v>
      </c>
      <c r="Q17" s="12"/>
      <c r="R17" s="127">
        <f>SUM(M17:O17)</f>
        <v>650372</v>
      </c>
      <c r="S17" s="12"/>
      <c r="T17" s="12">
        <f>SUM(F17:L17)+R17</f>
        <v>69957538</v>
      </c>
    </row>
    <row r="18" spans="1:20" ht="21" customHeight="1">
      <c r="A18" s="26" t="s">
        <v>131</v>
      </c>
      <c r="E18" s="88"/>
      <c r="F18" s="128">
        <v>0</v>
      </c>
      <c r="G18" s="128"/>
      <c r="H18" s="128">
        <v>0</v>
      </c>
      <c r="I18" s="128"/>
      <c r="J18" s="128">
        <v>0</v>
      </c>
      <c r="K18" s="12"/>
      <c r="L18" s="12">
        <f>'PL (3M)'!L21</f>
        <v>-9199789</v>
      </c>
      <c r="M18" s="27"/>
      <c r="N18" s="128">
        <v>0</v>
      </c>
      <c r="O18" s="12"/>
      <c r="P18" s="128">
        <v>0</v>
      </c>
      <c r="Q18" s="12"/>
      <c r="R18" s="128">
        <f>SUM(M18:O18)</f>
        <v>0</v>
      </c>
      <c r="S18" s="12"/>
      <c r="T18" s="12">
        <f>SUM(F18:L18)+R18</f>
        <v>-9199789</v>
      </c>
    </row>
    <row r="19" spans="1:20" s="25" customFormat="1" ht="21" customHeight="1" thickBot="1">
      <c r="A19" s="92" t="s">
        <v>130</v>
      </c>
      <c r="B19" s="90"/>
      <c r="E19" s="91"/>
      <c r="F19" s="20">
        <f>SUM(F17:F18)</f>
        <v>125000000</v>
      </c>
      <c r="G19" s="17"/>
      <c r="H19" s="20">
        <f>SUM(H17:H18)</f>
        <v>102492000</v>
      </c>
      <c r="I19" s="17"/>
      <c r="J19" s="20">
        <f>SUM(J17:J18)</f>
        <v>1411521</v>
      </c>
      <c r="K19" s="17"/>
      <c r="L19" s="20">
        <f>SUM(L17:L18)</f>
        <v>-168796144</v>
      </c>
      <c r="M19" s="39"/>
      <c r="N19" s="20">
        <f>SUM(N17:N18)</f>
        <v>650372</v>
      </c>
      <c r="O19" s="17"/>
      <c r="P19" s="158">
        <f>+SUM(P17:P18)</f>
        <v>0</v>
      </c>
      <c r="Q19" s="17"/>
      <c r="R19" s="20">
        <f>SUM(R17:R18)</f>
        <v>650372</v>
      </c>
      <c r="S19" s="17"/>
      <c r="T19" s="20">
        <f>SUM(T17:T18)</f>
        <v>60757749</v>
      </c>
    </row>
    <row r="20" spans="1:20" ht="20.75" customHeight="1" thickTop="1">
      <c r="A20" s="25"/>
      <c r="D20" s="94"/>
      <c r="F20" s="95"/>
      <c r="G20" s="95"/>
      <c r="H20" s="95"/>
      <c r="I20" s="95"/>
      <c r="J20" s="95"/>
      <c r="K20" s="95"/>
      <c r="L20" s="95"/>
      <c r="M20" s="95"/>
      <c r="N20" s="95"/>
      <c r="O20" s="95"/>
      <c r="Q20" s="95"/>
      <c r="R20" s="95"/>
      <c r="S20" s="95"/>
      <c r="T20" s="95"/>
    </row>
    <row r="24" spans="1:20" ht="21" customHeight="1"/>
    <row r="25" spans="1:20" ht="21" customHeight="1">
      <c r="F25" s="39"/>
      <c r="G25" s="39"/>
      <c r="H25" s="39"/>
      <c r="I25" s="39"/>
      <c r="J25" s="39"/>
      <c r="K25" s="39"/>
      <c r="L25" s="39"/>
      <c r="M25" s="39"/>
      <c r="N25" s="39"/>
      <c r="O25" s="39"/>
      <c r="Q25" s="39"/>
      <c r="R25" s="39"/>
      <c r="S25" s="39"/>
      <c r="T25" s="39"/>
    </row>
    <row r="26" spans="1:20" ht="21" customHeight="1">
      <c r="F26" s="39"/>
      <c r="G26" s="39"/>
      <c r="H26" s="39"/>
      <c r="I26" s="39"/>
      <c r="J26" s="39"/>
      <c r="K26" s="39"/>
      <c r="L26" s="39"/>
      <c r="M26" s="39"/>
      <c r="N26" s="39"/>
      <c r="O26" s="39"/>
      <c r="Q26" s="39"/>
      <c r="R26" s="39"/>
      <c r="S26" s="39"/>
      <c r="T26" s="39"/>
    </row>
    <row r="27" spans="1:20" ht="21" customHeight="1"/>
    <row r="28" spans="1:20" ht="21" customHeight="1"/>
    <row r="52" spans="1:1">
      <c r="A52" s="26" t="s">
        <v>111</v>
      </c>
    </row>
  </sheetData>
  <mergeCells count="11">
    <mergeCell ref="F6:T6"/>
    <mergeCell ref="J7:L7"/>
    <mergeCell ref="J9:J11"/>
    <mergeCell ref="L8:L11"/>
    <mergeCell ref="N8:N11"/>
    <mergeCell ref="R8:R11"/>
    <mergeCell ref="N7:R7"/>
    <mergeCell ref="F7:F11"/>
    <mergeCell ref="H7:H11"/>
    <mergeCell ref="T7:T11"/>
    <mergeCell ref="P8:P11"/>
  </mergeCells>
  <pageMargins left="0.78740157480314998" right="0.59055118110236204" top="0.98425196850393704" bottom="0.59055118110236204" header="0.59055118110236204" footer="0.59055118110236204"/>
  <pageSetup paperSize="256" scale="80" firstPageNumber="5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L70"/>
  <sheetViews>
    <sheetView view="pageBreakPreview" zoomScaleNormal="70" zoomScaleSheetLayoutView="100" workbookViewId="0">
      <selection activeCell="C21" sqref="C21"/>
    </sheetView>
  </sheetViews>
  <sheetFormatPr baseColWidth="10" defaultColWidth="9" defaultRowHeight="21"/>
  <cols>
    <col min="1" max="2" width="1.3984375" style="26" customWidth="1"/>
    <col min="3" max="3" width="60.19921875" style="26" customWidth="1"/>
    <col min="4" max="4" width="2.59765625" style="27" customWidth="1"/>
    <col min="5" max="5" width="1" style="26" customWidth="1"/>
    <col min="6" max="6" width="16.59765625" style="26" customWidth="1"/>
    <col min="7" max="7" width="1" style="26" customWidth="1"/>
    <col min="8" max="8" width="16.59765625" style="26" customWidth="1"/>
    <col min="9" max="9" width="1" style="26" customWidth="1"/>
    <col min="10" max="10" width="16.59765625" style="26" customWidth="1"/>
    <col min="11" max="11" width="1" style="26" customWidth="1"/>
    <col min="12" max="12" width="16.59765625" style="26" customWidth="1"/>
    <col min="13" max="14" width="9" style="26"/>
    <col min="15" max="15" width="15" style="26" customWidth="1"/>
    <col min="16" max="16384" width="9" style="26"/>
  </cols>
  <sheetData>
    <row r="1" spans="1:12">
      <c r="A1" s="25" t="s">
        <v>92</v>
      </c>
      <c r="L1" s="64" t="s">
        <v>122</v>
      </c>
    </row>
    <row r="2" spans="1:12" ht="21.75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64" t="s">
        <v>123</v>
      </c>
    </row>
    <row r="3" spans="1:12" ht="21.75" customHeight="1">
      <c r="A3" s="25" t="s">
        <v>121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1.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21.75" customHeight="1">
      <c r="E5" s="65"/>
      <c r="F5" s="66"/>
      <c r="G5" s="66"/>
      <c r="H5" s="160" t="s">
        <v>46</v>
      </c>
      <c r="I5" s="160"/>
      <c r="J5" s="160"/>
      <c r="K5" s="160"/>
      <c r="L5" s="160"/>
    </row>
    <row r="6" spans="1:12" ht="21.75" customHeight="1">
      <c r="E6" s="65"/>
      <c r="F6" s="162" t="s">
        <v>64</v>
      </c>
      <c r="G6" s="162"/>
      <c r="H6" s="162"/>
      <c r="I6" s="67"/>
      <c r="J6" s="163" t="s">
        <v>65</v>
      </c>
      <c r="K6" s="163"/>
      <c r="L6" s="163"/>
    </row>
    <row r="7" spans="1:12" ht="21.75" customHeight="1">
      <c r="D7" s="68"/>
      <c r="E7" s="27"/>
      <c r="F7" s="69">
        <v>2026</v>
      </c>
      <c r="G7" s="27"/>
      <c r="H7" s="69">
        <v>2025</v>
      </c>
      <c r="I7" s="27"/>
      <c r="J7" s="69">
        <v>2026</v>
      </c>
      <c r="K7" s="27"/>
      <c r="L7" s="69">
        <v>2025</v>
      </c>
    </row>
    <row r="8" spans="1:12" ht="21.75" customHeight="1">
      <c r="A8" s="25" t="s">
        <v>21</v>
      </c>
      <c r="B8" s="25"/>
      <c r="C8" s="25"/>
      <c r="L8" s="27"/>
    </row>
    <row r="9" spans="1:12" ht="21.75" customHeight="1">
      <c r="A9" s="26" t="s">
        <v>40</v>
      </c>
      <c r="F9" s="39">
        <f>+'PL (3M)'!F19</f>
        <v>-2264636</v>
      </c>
      <c r="H9" s="39">
        <f>'PL (3M)'!H19</f>
        <v>-9199968</v>
      </c>
      <c r="J9" s="39">
        <f>+'PL (3M)'!J19</f>
        <v>-2264815</v>
      </c>
      <c r="K9" s="39"/>
      <c r="L9" s="39">
        <f>'PL (3M)'!L19</f>
        <v>-9199789</v>
      </c>
    </row>
    <row r="10" spans="1:12" ht="21.75" customHeight="1">
      <c r="A10" s="70" t="s">
        <v>58</v>
      </c>
      <c r="J10" s="39"/>
      <c r="K10" s="39"/>
      <c r="L10" s="39"/>
    </row>
    <row r="11" spans="1:12" ht="21.75" customHeight="1">
      <c r="A11" s="70"/>
      <c r="B11" s="70"/>
      <c r="C11" s="25" t="s">
        <v>59</v>
      </c>
      <c r="J11" s="39"/>
      <c r="K11" s="39"/>
      <c r="L11" s="39"/>
    </row>
    <row r="12" spans="1:12" ht="21.75" customHeight="1">
      <c r="C12" s="26" t="s">
        <v>83</v>
      </c>
      <c r="D12" s="71"/>
      <c r="F12" s="39">
        <v>311320</v>
      </c>
      <c r="G12" s="39"/>
      <c r="H12" s="23">
        <v>369858</v>
      </c>
      <c r="I12" s="39"/>
      <c r="J12" s="39">
        <v>325499</v>
      </c>
      <c r="K12" s="39"/>
      <c r="L12" s="23">
        <v>379783</v>
      </c>
    </row>
    <row r="13" spans="1:12" ht="21.75" customHeight="1">
      <c r="B13" s="72"/>
      <c r="C13" s="73" t="s">
        <v>22</v>
      </c>
      <c r="D13" s="71"/>
      <c r="F13" s="39">
        <v>2055404</v>
      </c>
      <c r="G13" s="39"/>
      <c r="H13" s="23">
        <v>2520655</v>
      </c>
      <c r="I13" s="39"/>
      <c r="J13" s="39">
        <v>2055404</v>
      </c>
      <c r="K13" s="39"/>
      <c r="L13" s="23">
        <v>2520655</v>
      </c>
    </row>
    <row r="14" spans="1:12" ht="21.75" customHeight="1">
      <c r="C14" s="26" t="s">
        <v>106</v>
      </c>
      <c r="D14" s="71"/>
      <c r="F14" s="39">
        <v>131736</v>
      </c>
      <c r="G14" s="39"/>
      <c r="H14" s="15">
        <v>142009</v>
      </c>
      <c r="I14" s="39"/>
      <c r="J14" s="39">
        <v>131736</v>
      </c>
      <c r="K14" s="39"/>
      <c r="L14" s="15">
        <v>142009</v>
      </c>
    </row>
    <row r="15" spans="1:12" ht="21.75" customHeight="1">
      <c r="C15" s="26" t="s">
        <v>152</v>
      </c>
      <c r="D15" s="71"/>
      <c r="F15" s="39">
        <v>1820</v>
      </c>
      <c r="G15" s="39"/>
      <c r="H15" s="15">
        <v>0</v>
      </c>
      <c r="I15" s="39"/>
      <c r="J15" s="39">
        <v>1820</v>
      </c>
      <c r="K15" s="39"/>
      <c r="L15" s="15">
        <v>0</v>
      </c>
    </row>
    <row r="16" spans="1:12" ht="21.75" customHeight="1">
      <c r="C16" s="26" t="s">
        <v>84</v>
      </c>
      <c r="D16" s="71"/>
      <c r="F16" s="39">
        <v>3121</v>
      </c>
      <c r="G16" s="39"/>
      <c r="H16" s="15">
        <v>55304</v>
      </c>
      <c r="I16" s="39"/>
      <c r="J16" s="39">
        <v>3121</v>
      </c>
      <c r="K16" s="39"/>
      <c r="L16" s="15">
        <v>55304</v>
      </c>
    </row>
    <row r="17" spans="1:12" ht="21.75" customHeight="1">
      <c r="C17" s="26" t="s">
        <v>153</v>
      </c>
      <c r="D17" s="71"/>
      <c r="F17" s="39">
        <v>-172845</v>
      </c>
      <c r="G17" s="39"/>
      <c r="H17" s="15">
        <v>0</v>
      </c>
      <c r="I17" s="39"/>
      <c r="J17" s="39">
        <v>-172845</v>
      </c>
      <c r="K17" s="39"/>
      <c r="L17" s="15">
        <v>0</v>
      </c>
    </row>
    <row r="18" spans="1:12" ht="21.75" customHeight="1">
      <c r="C18" s="26" t="s">
        <v>160</v>
      </c>
      <c r="D18" s="71"/>
      <c r="F18" s="39">
        <v>0</v>
      </c>
      <c r="G18" s="39"/>
      <c r="H18" s="15">
        <v>0</v>
      </c>
      <c r="I18" s="39"/>
      <c r="J18" s="156">
        <v>-880267</v>
      </c>
      <c r="K18" s="39"/>
      <c r="L18" s="15">
        <v>922709</v>
      </c>
    </row>
    <row r="19" spans="1:12" ht="21.75" customHeight="1">
      <c r="C19" s="26" t="s">
        <v>161</v>
      </c>
      <c r="D19" s="71"/>
      <c r="F19" s="39">
        <v>0</v>
      </c>
      <c r="G19" s="39"/>
      <c r="H19" s="15">
        <v>0</v>
      </c>
      <c r="I19" s="39"/>
      <c r="J19" s="39">
        <v>7568</v>
      </c>
      <c r="K19" s="39"/>
      <c r="L19" s="23">
        <v>19886</v>
      </c>
    </row>
    <row r="20" spans="1:12" ht="21.75" customHeight="1">
      <c r="C20" s="26" t="s">
        <v>162</v>
      </c>
      <c r="D20" s="71"/>
      <c r="F20" s="39">
        <v>7568</v>
      </c>
      <c r="G20" s="39"/>
      <c r="H20" s="23">
        <v>19886</v>
      </c>
      <c r="I20" s="39"/>
      <c r="J20" s="39">
        <v>0</v>
      </c>
      <c r="K20" s="39"/>
      <c r="L20" s="23">
        <v>0</v>
      </c>
    </row>
    <row r="21" spans="1:12" ht="21.75" customHeight="1">
      <c r="C21" s="26" t="s">
        <v>116</v>
      </c>
      <c r="D21" s="71"/>
      <c r="F21" s="39">
        <v>-3155</v>
      </c>
      <c r="G21" s="39"/>
      <c r="H21" s="23">
        <v>0</v>
      </c>
      <c r="I21" s="39"/>
      <c r="J21" s="39">
        <v>-446</v>
      </c>
      <c r="K21" s="39"/>
      <c r="L21" s="23">
        <v>0</v>
      </c>
    </row>
    <row r="22" spans="1:12" ht="21.75" customHeight="1">
      <c r="A22" s="26" t="s">
        <v>71</v>
      </c>
      <c r="D22" s="71"/>
      <c r="F22" s="39"/>
      <c r="G22" s="39"/>
      <c r="H22" s="39"/>
      <c r="I22" s="39"/>
      <c r="J22" s="39"/>
      <c r="K22" s="39"/>
      <c r="L22" s="39"/>
    </row>
    <row r="23" spans="1:12" ht="21.75" customHeight="1">
      <c r="C23" s="26" t="s">
        <v>37</v>
      </c>
      <c r="D23" s="71"/>
      <c r="F23" s="39">
        <v>-2581432</v>
      </c>
      <c r="G23" s="39"/>
      <c r="H23" s="23">
        <v>83575</v>
      </c>
      <c r="I23" s="39"/>
      <c r="J23" s="39">
        <v>-394596</v>
      </c>
      <c r="K23" s="39"/>
      <c r="L23" s="23">
        <v>78702</v>
      </c>
    </row>
    <row r="24" spans="1:12" ht="21.75" customHeight="1">
      <c r="C24" s="26" t="s">
        <v>48</v>
      </c>
      <c r="D24" s="71"/>
      <c r="F24" s="39">
        <v>-132238</v>
      </c>
      <c r="G24" s="39"/>
      <c r="H24" s="23">
        <v>-557600</v>
      </c>
      <c r="I24" s="39"/>
      <c r="J24" s="39">
        <v>-29021</v>
      </c>
      <c r="K24" s="39"/>
      <c r="L24" s="23">
        <v>-573752</v>
      </c>
    </row>
    <row r="25" spans="1:12" ht="21.75" customHeight="1">
      <c r="C25" s="26" t="s">
        <v>32</v>
      </c>
      <c r="D25" s="71"/>
      <c r="F25" s="39">
        <v>1383534</v>
      </c>
      <c r="G25" s="39"/>
      <c r="H25" s="15">
        <v>75110</v>
      </c>
      <c r="I25" s="39"/>
      <c r="J25" s="39">
        <v>1383534</v>
      </c>
      <c r="K25" s="39"/>
      <c r="L25" s="15">
        <v>75110</v>
      </c>
    </row>
    <row r="26" spans="1:12" ht="21.75" customHeight="1">
      <c r="C26" s="26" t="s">
        <v>41</v>
      </c>
      <c r="D26" s="71"/>
      <c r="F26" s="39">
        <v>786269</v>
      </c>
      <c r="G26" s="39"/>
      <c r="H26" s="15">
        <v>-906408</v>
      </c>
      <c r="I26" s="39"/>
      <c r="J26" s="39">
        <v>387399</v>
      </c>
      <c r="K26" s="39"/>
      <c r="L26" s="15">
        <v>-897576</v>
      </c>
    </row>
    <row r="27" spans="1:12" ht="21.75" customHeight="1">
      <c r="C27" s="26" t="s">
        <v>42</v>
      </c>
      <c r="D27" s="71"/>
      <c r="F27" s="39">
        <v>-100000</v>
      </c>
      <c r="G27" s="39"/>
      <c r="H27" s="23">
        <v>-220000</v>
      </c>
      <c r="I27" s="39"/>
      <c r="J27" s="39">
        <v>-100000</v>
      </c>
      <c r="K27" s="39"/>
      <c r="L27" s="23">
        <v>-220000</v>
      </c>
    </row>
    <row r="28" spans="1:12" ht="21.75" customHeight="1">
      <c r="A28" s="73" t="s">
        <v>72</v>
      </c>
      <c r="B28" s="25"/>
      <c r="C28" s="25"/>
      <c r="D28" s="71"/>
      <c r="F28" s="117">
        <f>SUM(F12:F27)</f>
        <v>1691102</v>
      </c>
      <c r="H28" s="117">
        <f>SUM(H12:H27)</f>
        <v>1582389</v>
      </c>
      <c r="J28" s="117">
        <f>SUM(J12:J27)</f>
        <v>2718906</v>
      </c>
      <c r="K28" s="39"/>
      <c r="L28" s="117">
        <f>SUM(L12:L27)</f>
        <v>2502830</v>
      </c>
    </row>
    <row r="29" spans="1:12" ht="21.75" customHeight="1">
      <c r="A29" s="74" t="s">
        <v>60</v>
      </c>
      <c r="B29" s="25"/>
      <c r="C29" s="25"/>
      <c r="D29" s="71"/>
      <c r="F29" s="61">
        <f>F9+F28</f>
        <v>-573534</v>
      </c>
      <c r="H29" s="61">
        <f>H9+H28</f>
        <v>-7617579</v>
      </c>
      <c r="J29" s="61">
        <f>J9+J28</f>
        <v>454091</v>
      </c>
      <c r="K29" s="39"/>
      <c r="L29" s="61">
        <f>L9+L28</f>
        <v>-6696959</v>
      </c>
    </row>
    <row r="30" spans="1:12" ht="21.75" customHeight="1">
      <c r="A30" s="73" t="s">
        <v>107</v>
      </c>
      <c r="B30" s="25"/>
      <c r="C30" s="25"/>
      <c r="D30" s="71"/>
      <c r="F30" s="15">
        <v>3155</v>
      </c>
      <c r="H30" s="23">
        <v>0</v>
      </c>
      <c r="J30" s="15">
        <v>446</v>
      </c>
      <c r="K30" s="39"/>
      <c r="L30" s="23">
        <v>0</v>
      </c>
    </row>
    <row r="31" spans="1:12" ht="21.75" customHeight="1">
      <c r="A31" s="73" t="s">
        <v>154</v>
      </c>
      <c r="B31" s="25"/>
      <c r="C31" s="25"/>
      <c r="D31" s="71"/>
      <c r="F31" s="15">
        <v>2386986</v>
      </c>
      <c r="H31" s="23">
        <v>0</v>
      </c>
      <c r="J31" s="15">
        <v>2386986</v>
      </c>
      <c r="K31" s="39"/>
      <c r="L31" s="23">
        <v>0</v>
      </c>
    </row>
    <row r="32" spans="1:12" ht="21.75" customHeight="1">
      <c r="A32" s="73" t="s">
        <v>79</v>
      </c>
      <c r="B32" s="73"/>
      <c r="C32" s="73"/>
      <c r="D32" s="71"/>
      <c r="F32" s="15">
        <v>-348499</v>
      </c>
      <c r="H32" s="23">
        <v>-277715</v>
      </c>
      <c r="J32" s="15">
        <v>-348499</v>
      </c>
      <c r="K32" s="39"/>
      <c r="L32" s="23">
        <v>-277096</v>
      </c>
    </row>
    <row r="33" spans="1:12" ht="21" customHeight="1">
      <c r="A33" s="74" t="s">
        <v>33</v>
      </c>
      <c r="D33" s="71"/>
      <c r="F33" s="43">
        <f>SUM(F29:F32)</f>
        <v>1468108</v>
      </c>
      <c r="G33" s="25"/>
      <c r="H33" s="140">
        <f>SUM(H29:H32)</f>
        <v>-7895294</v>
      </c>
      <c r="I33" s="25"/>
      <c r="J33" s="43">
        <f>SUM(J29:J32)</f>
        <v>2493024</v>
      </c>
      <c r="K33" s="61"/>
      <c r="L33" s="43">
        <f>SUM(L29:L32)</f>
        <v>-6974055</v>
      </c>
    </row>
    <row r="34" spans="1:12" ht="21.5" customHeight="1">
      <c r="A34" s="75"/>
      <c r="D34" s="71"/>
      <c r="J34" s="39"/>
      <c r="K34" s="39"/>
      <c r="L34" s="39"/>
    </row>
    <row r="35" spans="1:12" ht="21.75" customHeight="1">
      <c r="A35" s="75"/>
      <c r="D35" s="71"/>
      <c r="E35" s="72"/>
      <c r="F35" s="72"/>
      <c r="G35" s="72"/>
      <c r="H35" s="72"/>
      <c r="I35" s="72"/>
      <c r="J35" s="39"/>
      <c r="K35" s="131"/>
      <c r="L35" s="39"/>
    </row>
    <row r="36" spans="1:12" ht="21.75" customHeight="1">
      <c r="A36" s="25" t="s">
        <v>92</v>
      </c>
      <c r="D36" s="71"/>
      <c r="E36" s="72"/>
      <c r="F36" s="72"/>
      <c r="G36" s="72"/>
      <c r="H36" s="72"/>
      <c r="I36" s="72"/>
      <c r="J36" s="39"/>
      <c r="K36" s="131"/>
      <c r="L36" s="64" t="s">
        <v>122</v>
      </c>
    </row>
    <row r="37" spans="1:12" ht="21.75" customHeight="1">
      <c r="A37" s="25" t="s">
        <v>31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64" t="s">
        <v>123</v>
      </c>
    </row>
    <row r="38" spans="1:12" ht="21.75" customHeight="1">
      <c r="A38" s="25" t="s">
        <v>121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1:12" ht="21.75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spans="1:12" ht="21.75" customHeight="1">
      <c r="A40" s="72"/>
      <c r="B40" s="72"/>
      <c r="C40" s="72"/>
      <c r="E40" s="72"/>
      <c r="F40" s="76"/>
      <c r="G40" s="76"/>
      <c r="H40" s="160" t="s">
        <v>46</v>
      </c>
      <c r="I40" s="160"/>
      <c r="J40" s="160"/>
      <c r="K40" s="160"/>
      <c r="L40" s="160"/>
    </row>
    <row r="41" spans="1:12" ht="21.75" customHeight="1">
      <c r="A41" s="72"/>
      <c r="B41" s="72"/>
      <c r="C41" s="72"/>
      <c r="E41" s="72"/>
      <c r="F41" s="162" t="s">
        <v>64</v>
      </c>
      <c r="G41" s="162"/>
      <c r="H41" s="162"/>
      <c r="I41" s="67"/>
      <c r="J41" s="163" t="s">
        <v>65</v>
      </c>
      <c r="K41" s="163"/>
      <c r="L41" s="163"/>
    </row>
    <row r="42" spans="1:12" ht="21.75" customHeight="1">
      <c r="D42" s="68"/>
      <c r="E42" s="72"/>
      <c r="F42" s="69">
        <v>2026</v>
      </c>
      <c r="G42" s="27"/>
      <c r="H42" s="69">
        <v>2025</v>
      </c>
      <c r="I42" s="72"/>
      <c r="J42" s="69">
        <v>2026</v>
      </c>
      <c r="K42" s="27"/>
      <c r="L42" s="69">
        <v>2025</v>
      </c>
    </row>
    <row r="43" spans="1:12" ht="21.75" customHeight="1">
      <c r="A43" s="25" t="s">
        <v>23</v>
      </c>
      <c r="B43" s="25"/>
      <c r="C43" s="25"/>
      <c r="D43" s="71"/>
      <c r="E43" s="72"/>
      <c r="F43" s="72"/>
      <c r="G43" s="72"/>
      <c r="H43" s="72"/>
      <c r="I43" s="72"/>
      <c r="J43" s="71"/>
      <c r="K43" s="72"/>
      <c r="L43" s="27"/>
    </row>
    <row r="44" spans="1:12" ht="21.75" customHeight="1">
      <c r="A44" s="25"/>
      <c r="B44" s="25"/>
      <c r="C44" s="26" t="s">
        <v>115</v>
      </c>
      <c r="D44" s="71"/>
      <c r="E44" s="72"/>
      <c r="F44" s="15">
        <v>0</v>
      </c>
      <c r="G44" s="72"/>
      <c r="H44" s="15">
        <v>1495350</v>
      </c>
      <c r="I44" s="15"/>
      <c r="J44" s="15">
        <v>0</v>
      </c>
      <c r="K44" s="15"/>
      <c r="L44" s="15">
        <v>1495350</v>
      </c>
    </row>
    <row r="45" spans="1:12" ht="21.75" customHeight="1">
      <c r="A45" s="25"/>
      <c r="B45" s="25"/>
      <c r="C45" s="26" t="s">
        <v>156</v>
      </c>
      <c r="D45" s="71"/>
      <c r="E45" s="72"/>
      <c r="F45" s="15">
        <v>0</v>
      </c>
      <c r="G45" s="72"/>
      <c r="H45" s="15">
        <v>-100000</v>
      </c>
      <c r="I45" s="15"/>
      <c r="J45" s="15">
        <v>0</v>
      </c>
      <c r="K45" s="15"/>
      <c r="L45" s="15">
        <v>-100000</v>
      </c>
    </row>
    <row r="46" spans="1:12" ht="21.75" customHeight="1">
      <c r="C46" s="26" t="s">
        <v>25</v>
      </c>
      <c r="D46" s="71"/>
      <c r="E46" s="72"/>
      <c r="F46" s="15">
        <v>-177000</v>
      </c>
      <c r="G46" s="15"/>
      <c r="H46" s="15">
        <v>-327750</v>
      </c>
      <c r="I46" s="15"/>
      <c r="J46" s="15">
        <v>-177000</v>
      </c>
      <c r="K46" s="15"/>
      <c r="L46" s="15">
        <v>-327750</v>
      </c>
    </row>
    <row r="47" spans="1:12" ht="21.75" customHeight="1">
      <c r="A47" s="75" t="s">
        <v>35</v>
      </c>
      <c r="D47" s="71"/>
      <c r="E47" s="72"/>
      <c r="F47" s="43">
        <f>SUM(F44:F46)</f>
        <v>-177000</v>
      </c>
      <c r="G47" s="77"/>
      <c r="H47" s="43">
        <f>SUM(H44:H46)</f>
        <v>1067600</v>
      </c>
      <c r="I47" s="77"/>
      <c r="J47" s="43">
        <f>SUM(J44:J46)</f>
        <v>-177000</v>
      </c>
      <c r="K47" s="132"/>
      <c r="L47" s="43">
        <f>SUM(L44:L46)</f>
        <v>1067600</v>
      </c>
    </row>
    <row r="48" spans="1:12" ht="21.75" customHeight="1">
      <c r="A48" s="75"/>
      <c r="D48" s="71"/>
      <c r="E48" s="72"/>
      <c r="F48" s="61"/>
      <c r="G48" s="77"/>
      <c r="H48" s="61"/>
      <c r="I48" s="77"/>
      <c r="J48" s="61"/>
      <c r="K48" s="132"/>
      <c r="L48" s="61"/>
    </row>
    <row r="49" spans="1:12" ht="21.75" customHeight="1">
      <c r="A49" s="25" t="s">
        <v>24</v>
      </c>
      <c r="B49" s="25"/>
      <c r="C49" s="25"/>
      <c r="D49" s="71"/>
      <c r="E49" s="78"/>
      <c r="F49" s="15"/>
      <c r="G49" s="78"/>
      <c r="H49" s="39"/>
      <c r="I49" s="78"/>
      <c r="J49" s="15"/>
      <c r="K49" s="131"/>
      <c r="L49" s="39"/>
    </row>
    <row r="50" spans="1:12" ht="21.75" customHeight="1">
      <c r="A50" s="25"/>
      <c r="B50" s="25"/>
      <c r="C50" s="26" t="s">
        <v>155</v>
      </c>
      <c r="D50" s="71"/>
      <c r="E50" s="78"/>
      <c r="F50" s="15">
        <v>-64115</v>
      </c>
      <c r="G50" s="78"/>
      <c r="H50" s="15">
        <v>0</v>
      </c>
      <c r="I50" s="78"/>
      <c r="J50" s="15">
        <v>-64115</v>
      </c>
      <c r="K50" s="131"/>
      <c r="L50" s="15">
        <v>0</v>
      </c>
    </row>
    <row r="51" spans="1:12" ht="21.75" customHeight="1">
      <c r="A51" s="25"/>
      <c r="B51" s="25"/>
      <c r="C51" s="26" t="s">
        <v>117</v>
      </c>
      <c r="D51" s="71"/>
      <c r="E51" s="78"/>
      <c r="F51" s="15">
        <v>0</v>
      </c>
      <c r="G51" s="78"/>
      <c r="H51" s="15">
        <v>5000000</v>
      </c>
      <c r="I51" s="78"/>
      <c r="J51" s="15">
        <v>0</v>
      </c>
      <c r="K51" s="131"/>
      <c r="L51" s="15">
        <v>5000000</v>
      </c>
    </row>
    <row r="52" spans="1:12" ht="21.75" customHeight="1">
      <c r="A52" s="25"/>
      <c r="B52" s="25"/>
      <c r="C52" s="26" t="s">
        <v>98</v>
      </c>
      <c r="D52" s="71"/>
      <c r="E52" s="78"/>
      <c r="F52" s="15">
        <v>-335264</v>
      </c>
      <c r="G52" s="78"/>
      <c r="H52" s="15">
        <v>-613556</v>
      </c>
      <c r="I52" s="78"/>
      <c r="J52" s="15">
        <v>-335264</v>
      </c>
      <c r="K52" s="131"/>
      <c r="L52" s="15">
        <v>-613556</v>
      </c>
    </row>
    <row r="53" spans="1:12" ht="21.75" customHeight="1">
      <c r="A53" s="25" t="s">
        <v>61</v>
      </c>
      <c r="B53" s="25"/>
      <c r="D53" s="71"/>
      <c r="E53" s="30"/>
      <c r="F53" s="43">
        <f>ROUND((SUM(F50:F52)),0)</f>
        <v>-399379</v>
      </c>
      <c r="G53" s="78"/>
      <c r="H53" s="43">
        <f>ROUND((SUM(H50:H52)),0)</f>
        <v>4386444</v>
      </c>
      <c r="I53" s="78"/>
      <c r="J53" s="43">
        <f>ROUND((SUM(J50:J52)),0)</f>
        <v>-399379</v>
      </c>
      <c r="K53" s="131"/>
      <c r="L53" s="43">
        <f>ROUND((SUM(L50:L52)),0)</f>
        <v>4386444</v>
      </c>
    </row>
    <row r="54" spans="1:12" ht="21.75" customHeight="1">
      <c r="A54" s="25"/>
      <c r="B54" s="25"/>
      <c r="D54" s="71"/>
      <c r="E54" s="30"/>
      <c r="F54" s="79"/>
      <c r="G54" s="78"/>
      <c r="H54" s="79"/>
      <c r="I54" s="78"/>
      <c r="J54" s="61"/>
      <c r="K54" s="131"/>
      <c r="L54" s="61"/>
    </row>
    <row r="55" spans="1:12" ht="21.75" customHeight="1">
      <c r="A55" s="25" t="s">
        <v>73</v>
      </c>
      <c r="B55" s="25"/>
      <c r="D55" s="71"/>
      <c r="E55" s="30"/>
      <c r="F55" s="61">
        <f>F33+F53+F47</f>
        <v>891729</v>
      </c>
      <c r="G55" s="79"/>
      <c r="H55" s="61">
        <f>H33+H53+H47</f>
        <v>-2441250</v>
      </c>
      <c r="I55" s="79"/>
      <c r="J55" s="61">
        <f>J33+J53+J47</f>
        <v>1916645</v>
      </c>
      <c r="K55" s="61"/>
      <c r="L55" s="61">
        <f>L33+L53+L47</f>
        <v>-1520011</v>
      </c>
    </row>
    <row r="56" spans="1:12" ht="21.75" customHeight="1">
      <c r="A56" s="25" t="s">
        <v>133</v>
      </c>
      <c r="B56" s="25"/>
      <c r="D56" s="71"/>
      <c r="E56" s="30"/>
      <c r="F56" s="54">
        <f>'BS (E)'!I13</f>
        <v>5857429</v>
      </c>
      <c r="G56" s="79"/>
      <c r="H56" s="134">
        <v>9851673</v>
      </c>
      <c r="I56" s="79"/>
      <c r="J56" s="54">
        <f>'BS (E)'!M13</f>
        <v>4387710</v>
      </c>
      <c r="K56" s="61"/>
      <c r="L56" s="134">
        <v>5740315</v>
      </c>
    </row>
    <row r="57" spans="1:12" ht="21.75" customHeight="1" thickBot="1">
      <c r="A57" s="25" t="s">
        <v>134</v>
      </c>
      <c r="B57" s="25"/>
      <c r="D57" s="71"/>
      <c r="E57" s="30"/>
      <c r="F57" s="46">
        <f>ROUND((SUM(F55:F56)),0)</f>
        <v>6749158</v>
      </c>
      <c r="G57" s="79"/>
      <c r="H57" s="46">
        <f>ROUND((SUM(H55:H56)),0)</f>
        <v>7410423</v>
      </c>
      <c r="I57" s="79"/>
      <c r="J57" s="46">
        <f>ROUND((SUM(J55:J56)),2)</f>
        <v>6304355</v>
      </c>
      <c r="K57" s="61"/>
      <c r="L57" s="46">
        <f>ROUND((SUM(L55:L56)),0)</f>
        <v>4220304</v>
      </c>
    </row>
    <row r="58" spans="1:12" ht="21.75" customHeight="1" thickTop="1"/>
    <row r="59" spans="1:12">
      <c r="A59" s="25" t="s">
        <v>62</v>
      </c>
      <c r="F59" s="39"/>
      <c r="H59" s="39"/>
      <c r="J59" s="39"/>
    </row>
    <row r="60" spans="1:12">
      <c r="A60" s="26" t="s">
        <v>63</v>
      </c>
      <c r="F60" s="9"/>
      <c r="G60" s="9"/>
      <c r="H60" s="9"/>
      <c r="I60" s="9"/>
      <c r="J60" s="9"/>
      <c r="K60" s="9"/>
      <c r="L60" s="9"/>
    </row>
    <row r="61" spans="1:12">
      <c r="C61" s="83" t="s">
        <v>159</v>
      </c>
      <c r="F61" s="19"/>
      <c r="G61" s="18"/>
      <c r="H61" s="24"/>
      <c r="I61" s="133"/>
      <c r="J61" s="19"/>
      <c r="K61" s="18"/>
      <c r="L61" s="24"/>
    </row>
    <row r="62" spans="1:12" ht="22">
      <c r="C62" s="118" t="s">
        <v>136</v>
      </c>
      <c r="F62" s="19">
        <v>136124</v>
      </c>
      <c r="G62" s="18"/>
      <c r="H62" s="137">
        <v>0</v>
      </c>
      <c r="I62" s="133"/>
      <c r="J62" s="19">
        <v>136124</v>
      </c>
      <c r="K62" s="18"/>
      <c r="L62" s="137">
        <v>0</v>
      </c>
    </row>
    <row r="63" spans="1:12" hidden="1">
      <c r="C63" s="83" t="s">
        <v>138</v>
      </c>
      <c r="H63" s="138"/>
      <c r="L63" s="138"/>
    </row>
    <row r="64" spans="1:12" ht="22" hidden="1">
      <c r="C64" s="118" t="s">
        <v>108</v>
      </c>
      <c r="F64" s="135"/>
      <c r="G64" s="18"/>
      <c r="H64" s="139">
        <v>0</v>
      </c>
      <c r="I64" s="133"/>
      <c r="J64" s="135"/>
      <c r="K64" s="18"/>
      <c r="L64" s="139">
        <v>0</v>
      </c>
    </row>
    <row r="65" spans="3:12" ht="22" hidden="1">
      <c r="C65" s="118" t="s">
        <v>109</v>
      </c>
      <c r="F65" s="135"/>
      <c r="G65" s="18"/>
      <c r="H65" s="139">
        <v>0</v>
      </c>
      <c r="I65" s="133"/>
      <c r="J65" s="135"/>
      <c r="K65" s="18"/>
      <c r="L65" s="139">
        <v>0</v>
      </c>
    </row>
    <row r="66" spans="3:12" ht="22" hidden="1">
      <c r="C66" s="118" t="s">
        <v>110</v>
      </c>
      <c r="F66" s="135"/>
      <c r="G66" s="18"/>
      <c r="H66" s="139">
        <v>0</v>
      </c>
      <c r="I66" s="133"/>
      <c r="J66" s="135"/>
      <c r="K66" s="18"/>
      <c r="L66" s="139">
        <v>0</v>
      </c>
    </row>
    <row r="67" spans="3:12" hidden="1">
      <c r="C67" s="83" t="s">
        <v>135</v>
      </c>
      <c r="H67" s="138"/>
      <c r="L67" s="138"/>
    </row>
    <row r="68" spans="3:12" ht="22" hidden="1">
      <c r="C68" s="118" t="s">
        <v>136</v>
      </c>
      <c r="F68" s="136"/>
      <c r="H68" s="138">
        <v>0</v>
      </c>
      <c r="J68" s="136"/>
      <c r="L68" s="138">
        <v>0</v>
      </c>
    </row>
    <row r="69" spans="3:12" hidden="1">
      <c r="C69" s="83" t="s">
        <v>137</v>
      </c>
      <c r="H69" s="138"/>
      <c r="L69" s="138"/>
    </row>
    <row r="70" spans="3:12" ht="22" hidden="1">
      <c r="C70" s="118" t="s">
        <v>136</v>
      </c>
      <c r="F70" s="136"/>
      <c r="H70" s="138">
        <v>0</v>
      </c>
      <c r="J70" s="136"/>
      <c r="L70" s="138">
        <v>0</v>
      </c>
    </row>
  </sheetData>
  <mergeCells count="6">
    <mergeCell ref="H5:L5"/>
    <mergeCell ref="H40:L40"/>
    <mergeCell ref="F6:H6"/>
    <mergeCell ref="F41:H41"/>
    <mergeCell ref="J6:L6"/>
    <mergeCell ref="J41:L41"/>
  </mergeCells>
  <pageMargins left="0.98425196850393704" right="0.59055118110236204" top="0.98425196850393704" bottom="0.59055118110236204" header="0.59055118110236204" footer="0.59055118110236204"/>
  <pageSetup paperSize="256" scale="68" firstPageNumber="6" fitToHeight="2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(3M)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(3M)'!Print_Area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Jirayu Aum'p</cp:lastModifiedBy>
  <cp:lastPrinted>2026-04-07T08:53:28Z</cp:lastPrinted>
  <dcterms:created xsi:type="dcterms:W3CDTF">2021-02-23T14:35:01Z</dcterms:created>
  <dcterms:modified xsi:type="dcterms:W3CDTF">2026-05-12T10:42:06Z</dcterms:modified>
</cp:coreProperties>
</file>