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ugThZXOAbrK-jSDrOjBqnCBGyVZs_pny\GSC Group-YE'67\VS-YE'67\1. Audit FS\FS_VS_YE'67_T\"/>
    </mc:Choice>
  </mc:AlternateContent>
  <xr:revisionPtr revIDLastSave="0" documentId="13_ncr:1_{DF0CAA00-0931-4ACA-B462-ECE6C2A05454}" xr6:coauthVersionLast="47" xr6:coauthVersionMax="47" xr10:uidLastSave="{00000000-0000-0000-0000-000000000000}"/>
  <bookViews>
    <workbookView xWindow="-108" yWindow="-108" windowWidth="23256" windowHeight="12456" tabRatio="892" xr2:uid="{00000000-000D-0000-FFFF-FFFF00000000}"/>
  </bookViews>
  <sheets>
    <sheet name="FS (T)" sheetId="1" r:id="rId1"/>
    <sheet name="PL (12M)" sheetId="8" r:id="rId2"/>
    <sheet name="S.Equ (T)_Conso" sheetId="7" r:id="rId3"/>
    <sheet name="S.Equ (T) (Com)" sheetId="3" r:id="rId4"/>
    <sheet name="CF (T)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A" localSheetId="4">#REF!</definedName>
    <definedName name="A" localSheetId="1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4">#REF!</definedName>
    <definedName name="Loan_Amount">#REF!</definedName>
    <definedName name="loan_number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1">[0]!Visible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4">'CF (T)'!$A$1:$K$100</definedName>
    <definedName name="_xlnm.Print_Area" localSheetId="0">'FS (T)'!$A$1:$L$72</definedName>
    <definedName name="_xlnm.Print_Area" localSheetId="1">'PL (12M)'!$A$1:$L$48</definedName>
    <definedName name="_xlnm.Print_Area" localSheetId="3">'S.Equ (T) (Com)'!$A$1:$V$20</definedName>
    <definedName name="_xlnm.Print_Area" localSheetId="2">'S.Equ (T)_Conso'!$A$1:$AB$24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2" i="7" l="1"/>
  <c r="X17" i="7"/>
  <c r="X21" i="7"/>
  <c r="X18" i="7"/>
  <c r="V21" i="7"/>
  <c r="V22" i="7" s="1"/>
  <c r="T22" i="7"/>
  <c r="R18" i="7"/>
  <c r="V18" i="7"/>
  <c r="AB17" i="7"/>
  <c r="V17" i="7"/>
  <c r="X20" i="7"/>
  <c r="X19" i="7"/>
  <c r="X12" i="7"/>
  <c r="AB12" i="7" s="1"/>
  <c r="X16" i="7"/>
  <c r="X15" i="7"/>
  <c r="X14" i="7"/>
  <c r="X13" i="7"/>
  <c r="V12" i="7"/>
  <c r="N18" i="3"/>
  <c r="N17" i="3" s="1"/>
  <c r="P21" i="7"/>
  <c r="P16" i="7"/>
  <c r="L14" i="3"/>
  <c r="K79" i="5"/>
  <c r="G79" i="5"/>
  <c r="G38" i="5"/>
  <c r="G39" i="5" s="1"/>
  <c r="G45" i="5" s="1"/>
  <c r="R19" i="3"/>
  <c r="J15" i="3" l="1"/>
  <c r="J19" i="3" s="1"/>
  <c r="H15" i="3"/>
  <c r="H19" i="3" s="1"/>
  <c r="F15" i="3"/>
  <c r="F19" i="3" s="1"/>
  <c r="V12" i="3"/>
  <c r="V14" i="3"/>
  <c r="H20" i="8"/>
  <c r="Z17" i="7"/>
  <c r="T17" i="7"/>
  <c r="R17" i="7"/>
  <c r="P15" i="7"/>
  <c r="R15" i="7" s="1"/>
  <c r="R13" i="7"/>
  <c r="R12" i="7"/>
  <c r="J17" i="7"/>
  <c r="V15" i="7" l="1"/>
  <c r="R16" i="7"/>
  <c r="F17" i="7" l="1"/>
  <c r="V13" i="7" l="1"/>
  <c r="R14" i="7"/>
  <c r="V16" i="7"/>
  <c r="AB15" i="7"/>
  <c r="V14" i="7"/>
  <c r="AB14" i="7"/>
  <c r="AB13" i="7"/>
  <c r="L17" i="7"/>
  <c r="H17" i="7"/>
  <c r="F22" i="7"/>
  <c r="L20" i="8"/>
  <c r="F12" i="8"/>
  <c r="F16" i="8" s="1"/>
  <c r="H12" i="8"/>
  <c r="H16" i="8" s="1"/>
  <c r="H21" i="8" s="1"/>
  <c r="H24" i="8" s="1"/>
  <c r="F54" i="1"/>
  <c r="H49" i="1"/>
  <c r="F49" i="1"/>
  <c r="F20" i="1"/>
  <c r="R21" i="7" l="1"/>
  <c r="P16" i="3"/>
  <c r="T16" i="3" s="1"/>
  <c r="P15" i="3"/>
  <c r="T15" i="3" s="1"/>
  <c r="L17" i="3" l="1"/>
  <c r="N19" i="3"/>
  <c r="P19" i="3" s="1"/>
  <c r="P20" i="7"/>
  <c r="R19" i="7"/>
  <c r="V19" i="7" s="1"/>
  <c r="R20" i="7" l="1"/>
  <c r="N20" i="7"/>
  <c r="K70" i="5"/>
  <c r="I70" i="5"/>
  <c r="G70" i="5"/>
  <c r="G81" i="5" s="1"/>
  <c r="E70" i="5"/>
  <c r="V16" i="3" l="1"/>
  <c r="P17" i="3"/>
  <c r="Z20" i="7"/>
  <c r="AB18" i="7"/>
  <c r="L54" i="1"/>
  <c r="J54" i="1"/>
  <c r="H54" i="1"/>
  <c r="H55" i="1" s="1"/>
  <c r="T17" i="3" l="1"/>
  <c r="V17" i="3" s="1"/>
  <c r="J20" i="8"/>
  <c r="F20" i="8"/>
  <c r="AB19" i="7"/>
  <c r="P18" i="3" l="1"/>
  <c r="T18" i="3" s="1"/>
  <c r="V20" i="7"/>
  <c r="R22" i="7"/>
  <c r="J22" i="7"/>
  <c r="K38" i="5"/>
  <c r="I38" i="5"/>
  <c r="E38" i="5"/>
  <c r="L31" i="1"/>
  <c r="J31" i="1"/>
  <c r="H31" i="1"/>
  <c r="F31" i="1"/>
  <c r="T19" i="3" l="1"/>
  <c r="J67" i="1" s="1"/>
  <c r="AB20" i="7"/>
  <c r="I79" i="5"/>
  <c r="E79" i="5"/>
  <c r="F67" i="1" l="1"/>
  <c r="Z21" i="7"/>
  <c r="Z22" i="7" s="1"/>
  <c r="F69" i="1" s="1"/>
  <c r="L12" i="8" l="1"/>
  <c r="L16" i="8" s="1"/>
  <c r="J12" i="8"/>
  <c r="J16" i="8" s="1"/>
  <c r="L63" i="1" l="1"/>
  <c r="L62" i="1"/>
  <c r="L65" i="1"/>
  <c r="H63" i="1"/>
  <c r="H62" i="1"/>
  <c r="H69" i="1"/>
  <c r="H65" i="1"/>
  <c r="E82" i="5"/>
  <c r="I82" i="5"/>
  <c r="J65" i="1"/>
  <c r="J63" i="1"/>
  <c r="J62" i="1"/>
  <c r="L22" i="7"/>
  <c r="F65" i="1" s="1"/>
  <c r="H22" i="7"/>
  <c r="F63" i="1" s="1"/>
  <c r="F62" i="1"/>
  <c r="J49" i="1"/>
  <c r="J55" i="1" s="1"/>
  <c r="J20" i="1"/>
  <c r="L20" i="1"/>
  <c r="H20" i="1"/>
  <c r="L49" i="1"/>
  <c r="A51" i="5" l="1"/>
  <c r="A4" i="5"/>
  <c r="A4" i="3"/>
  <c r="A4" i="7"/>
  <c r="A37" i="1"/>
  <c r="A34" i="1"/>
  <c r="F55" i="1" l="1"/>
  <c r="L55" i="1"/>
  <c r="L32" i="1"/>
  <c r="H32" i="1"/>
  <c r="F32" i="1"/>
  <c r="J32" i="1"/>
  <c r="F21" i="8" l="1"/>
  <c r="F24" i="8" s="1"/>
  <c r="E10" i="5" s="1"/>
  <c r="E39" i="5" s="1"/>
  <c r="E45" i="5" l="1"/>
  <c r="F26" i="8"/>
  <c r="F33" i="8" s="1"/>
  <c r="E81" i="5" l="1"/>
  <c r="E84" i="5" s="1"/>
  <c r="F43" i="8"/>
  <c r="F41" i="8" s="1"/>
  <c r="F38" i="8"/>
  <c r="F36" i="8" s="1"/>
  <c r="N21" i="7" l="1"/>
  <c r="F46" i="8"/>
  <c r="AB21" i="7" l="1"/>
  <c r="J21" i="8"/>
  <c r="J24" i="8" s="1"/>
  <c r="I10" i="5" s="1"/>
  <c r="L21" i="8"/>
  <c r="L24" i="8" s="1"/>
  <c r="G84" i="5" l="1"/>
  <c r="H26" i="8"/>
  <c r="H33" i="8" s="1"/>
  <c r="L26" i="8"/>
  <c r="L33" i="8" s="1"/>
  <c r="K10" i="5"/>
  <c r="K39" i="5" s="1"/>
  <c r="J26" i="8"/>
  <c r="J33" i="8" s="1"/>
  <c r="I39" i="5"/>
  <c r="I45" i="5" s="1"/>
  <c r="I81" i="5" s="1"/>
  <c r="I84" i="5" s="1"/>
  <c r="K45" i="5" l="1"/>
  <c r="K81" i="5" s="1"/>
  <c r="K84" i="5" s="1"/>
  <c r="L13" i="3"/>
  <c r="L15" i="3" s="1"/>
  <c r="H38" i="8"/>
  <c r="H36" i="8" s="1"/>
  <c r="N16" i="7" s="1"/>
  <c r="H43" i="8"/>
  <c r="H41" i="8" s="1"/>
  <c r="L18" i="3"/>
  <c r="V18" i="3" s="1"/>
  <c r="J38" i="8"/>
  <c r="J36" i="8" s="1"/>
  <c r="J46" i="8" s="1"/>
  <c r="L38" i="8"/>
  <c r="L36" i="8" s="1"/>
  <c r="L46" i="8" s="1"/>
  <c r="L19" i="3" l="1"/>
  <c r="V13" i="3"/>
  <c r="N17" i="7"/>
  <c r="AB22" i="7" s="1"/>
  <c r="AB16" i="7"/>
  <c r="H46" i="8"/>
  <c r="L43" i="8"/>
  <c r="L41" i="8" s="1"/>
  <c r="J43" i="8"/>
  <c r="J41" i="8" s="1"/>
  <c r="V15" i="3" l="1"/>
  <c r="V19" i="3" s="1"/>
  <c r="L66" i="1"/>
  <c r="L68" i="1" s="1"/>
  <c r="L70" i="1" s="1"/>
  <c r="L71" i="1" s="1"/>
  <c r="H66" i="1"/>
  <c r="H68" i="1" s="1"/>
  <c r="H70" i="1" s="1"/>
  <c r="H71" i="1" s="1"/>
  <c r="N22" i="7"/>
  <c r="F66" i="1" s="1"/>
  <c r="F68" i="1" s="1"/>
  <c r="F70" i="1" s="1"/>
  <c r="F71" i="1" s="1"/>
  <c r="J66" i="1" l="1"/>
  <c r="J68" i="1" l="1"/>
  <c r="J70" i="1" s="1"/>
  <c r="J71" i="1" s="1"/>
  <c r="P22" i="7" l="1"/>
</calcChain>
</file>

<file path=xl/sharedStrings.xml><?xml version="1.0" encoding="utf-8"?>
<sst xmlns="http://schemas.openxmlformats.org/spreadsheetml/2006/main" count="255" uniqueCount="187">
  <si>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</si>
  <si>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</si>
  <si>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</si>
  <si>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</si>
  <si>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</si>
  <si>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</si>
  <si>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</si>
  <si>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</si>
  <si>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</si>
  <si>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</si>
  <si>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</si>
  <si>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</si>
  <si>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</si>
  <si>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</si>
  <si>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</si>
  <si>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</si>
  <si>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</si>
  <si>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</si>
  <si>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</si>
  <si>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</si>
  <si>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</si>
  <si>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</si>
  <si>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</si>
  <si>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</si>
  <si>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</si>
  <si>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</si>
  <si>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</si>
  <si>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</si>
  <si>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</si>
  <si>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</si>
  <si>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</si>
  <si>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</si>
  <si>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</si>
  <si>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</si>
  <si>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</si>
  <si>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</si>
  <si>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</si>
  <si>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กำไร (ขาดทุน) สะสม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</si>
  <si>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</si>
  <si>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</si>
  <si>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</si>
  <si>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</si>
  <si>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</si>
  <si>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เงินสดรับจากการจำหน่ายสินทรัพย์ทางการเงินหมุนเวียนอื่น</t>
  </si>
  <si>
    <t>งบการเงินเฉพาะกิจการ</t>
  </si>
  <si>
    <t>งบการเงินรวม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</si>
  <si>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</si>
  <si>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</si>
  <si>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</si>
  <si>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จำนวนหุ้นสามัญถัวเฉลี่ยถ่วงน้ำหนัก (หุ้น)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</si>
  <si>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</si>
  <si>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</si>
  <si>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</si>
  <si>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</si>
  <si>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</si>
  <si>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</si>
  <si>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</si>
  <si>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</si>
  <si>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</si>
  <si>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</si>
  <si>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</si>
  <si>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</si>
  <si>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</si>
  <si>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กำไร (ขาดทุน) ต่อหุ้นขั้นพื้นฐาน (บาทต่อหุ้น)</t>
  </si>
  <si>
    <t>งบกระแสเงินสด (ต่อ)</t>
  </si>
  <si>
    <t>ทุนที่ออกและชำระเต็มมูลค่าแล้ว</t>
  </si>
  <si>
    <t>การเปลี่ยนแปลงสัดส่วนการถือหุ้นในบริษัทย่อย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</si>
  <si>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</si>
  <si>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2566</t>
  </si>
  <si>
    <t>เงินสดรับจากการจำหน่ายส่วนปรับปรุงสิทธิการเช่าและอุปกรณ์</t>
  </si>
  <si>
    <t>สินค้าคงเหลือ (เพิ่มขึ้น) ลดลง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</si>
  <si>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</si>
  <si>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</si>
  <si>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สินทรัพย์ไม่หมุนเวียนอื่น (เพิ่มขึ้น) ลดลง</t>
  </si>
  <si>
    <t>กำไรจากการต่อรองราคาซื้อ</t>
  </si>
  <si>
    <t>(หน่วย : บาท)</t>
  </si>
  <si>
    <t>ลูกหนี้การค้าและลูกหนี้หมุนเวียนอื่น</t>
  </si>
  <si>
    <t>งบฐานะการเงิน</t>
  </si>
  <si>
    <t>เจ้าหนี้การค้าและเจ้าหนี้หมุนเวียนอื่น</t>
  </si>
  <si>
    <t>งบการเปลี่ยนแปลงส่วนของผู้ถือหุ้น</t>
  </si>
  <si>
    <t>กำไร (ขาดทุน) ขั้นต้น</t>
  </si>
  <si>
    <t>การแบ่งปันกำไร (ขาดทุน) เบ็ดเสร็จรวม</t>
  </si>
  <si>
    <t>จัดสรรแล้ว</t>
  </si>
  <si>
    <t>ปรับรายการที่กระทบ กำไร (ขาดทุน) ก่อนภาษีเงินได้เป็นเงินสดรับ (จ่าย)</t>
  </si>
  <si>
    <t>(กำไร) ขาดทุนที่ยังไม่เกิดขึ้นจากการเปลี่ยนแปลงมูลค่ายุติธรรมของ</t>
  </si>
  <si>
    <t xml:space="preserve">      สินทรัพย์ทางการเงินหมุนเวียนอื่น</t>
  </si>
  <si>
    <t>(กำไร) ขาดทุนจากการจำหน่ายสินทรัพย์ทางการเงินหมุนเวียนอื่น</t>
  </si>
  <si>
    <t>(กำไร) ขาดทุนจากการตัดจำหน่ายและขายสินทรัพย์ถาวร</t>
  </si>
  <si>
    <t>(กำไร) ขาดทุนจากการเปลี่ยนแปลงสัญญาเช่า</t>
  </si>
  <si>
    <t>(กำไร) ขาดทุนจากการด้อยค่าเงินลงทุนในบริษัทย่อย</t>
  </si>
  <si>
    <t>(โอนกลับ) ผลขาดทุนด้านเครดิตที่คาดว่าจะเกิดขึ้น</t>
  </si>
  <si>
    <t>เงินฝากที่มีข้อจำกัดในการใช้ (เพิ่มขึ้น) ลดลง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</si>
  <si>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</si>
  <si>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</si>
  <si>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</si>
  <si>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</si>
  <si>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</si>
  <si>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</si>
  <si>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</si>
  <si>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รวมค่าใช้จ่าย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</si>
  <si>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</si>
  <si>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</si>
  <si>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งบฐานะการเงิน (ต่อ)</t>
  </si>
  <si>
    <t>สำรองค่าเผื่อการด้อยค่าเงินลงทุน</t>
  </si>
  <si>
    <t>เงินสดจ่ายชำระคืนเงินกู้ยืมระยะสั้นแก่บริษัทย่อย</t>
  </si>
  <si>
    <t xml:space="preserve"> - เงินให้กู้ยืมระยะสั้นและดอกเบี้ยค้างรับแก่บริษัทย่อย</t>
  </si>
  <si>
    <t xml:space="preserve"> - เงินกู้ยืมระยะสั้นและดอกเบี้ยค้างจ่ายแก่บริษัทย่อย</t>
  </si>
  <si>
    <t>เงินสดรับจากเงินกู้ยืมระยะสั้นกับบุคคลที่เกี่ยวข้องกัน</t>
  </si>
  <si>
    <t>เงินสดรับจากเงินกู้ยืมระยะสั้น - บริษัทย่อย</t>
  </si>
  <si>
    <t>เงินสดจ่ายชำระคืนเงินกู้ยืมระยะสั้นบุคคลที่เกี่ยวข้องกัน</t>
  </si>
  <si>
    <t>เงินฝากธนาคารที่มีข้อจำกัดในการใช้</t>
  </si>
  <si>
    <t>การเปลี่ยนแปลงในสินทรัพย์และหนี้สินดำเนินงาน</t>
  </si>
  <si>
    <t>รวมการปรับปรุงจากการกระทบยอดกำไร (ขาดทุน) ก่อนภาษีเงินได้</t>
  </si>
  <si>
    <t>(กำไร) จากการต่อรองราคาซื้อ</t>
  </si>
  <si>
    <t>1. เงินสดรับจากการลดทุนในบริษัทย่อยสุทธิจาก</t>
  </si>
  <si>
    <t>เงินสดรับจากส่วนได้เสียที่ไม่มีอำนาจควบคุม</t>
  </si>
  <si>
    <t>กำไร (ขาดทุน) จากการจำหน่ายเงินลงทุนในบริษัทย่อย</t>
  </si>
  <si>
    <t>จำหน่ายเงินลงทุนในบริษัทย่อย</t>
  </si>
  <si>
    <t>(กำไร) ขาดทุนจากการขายเงินลงทุนในบริษัทย่อย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</si>
  <si>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</si>
  <si>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เงินสดจ่ายเงินมัดจำเพื่อซื้อที่ดินและสิ่งปลูกสร้าง</t>
  </si>
  <si>
    <t>เงินสดจ่ายเงินให้กู้ยืมระยะสั้นแก่บริษัทย่อย</t>
  </si>
  <si>
    <t>เงินสดจ่ายค่าหุ้นเพิ่มทุนของบริษัทย่อย</t>
  </si>
  <si>
    <t>2. เงินสดจ่ายเงินมัดจำเพื่อซื้อที่ดินและสิ่งปลูกสร้างสุทธิจากเงินกู้ยืมระยะสั้นบริษัทย่อย</t>
  </si>
  <si>
    <t>ผลกำไร (ขาดทุน) จากการวัดมูลค่าใหม่ของผลประโยชน์พนักงานที่กำหนดไว้</t>
  </si>
  <si>
    <t>รายการอื่นของการเปลี่ยนแปลงที่เกิดจากผู้ถือหุ้น</t>
  </si>
  <si>
    <t>รวมองค์ประกอบอื่นส่วนของผู้ถือหุ้น</t>
  </si>
  <si>
    <t>องค์ประกอบอื่นของส่วนของผู้ถือหุ้น</t>
  </si>
  <si>
    <t>ส่วนเกินมูลค่าหุ้นจากการได้รับบริษัทย่อยเพิ่มขึ้น</t>
  </si>
  <si>
    <t>เงินสดจ่ายผลประโยชน์พนักงาน</t>
  </si>
  <si>
    <t>เงินสดรับเงินให้กู้ยืมแก่บริษัทย่อย</t>
  </si>
  <si>
    <t>เงินสดรับเงินจากดอกเบี้ยรับเงินให้กู้ยืมแก่บริษัทย่อย</t>
  </si>
  <si>
    <t>การเปลี่ยนแปลงส่วนได้เสียของบริษัทใหญ่ในบริษัทย่อย</t>
  </si>
  <si>
    <t>รวมส่วนของ
ผู้ถือหุ้น</t>
  </si>
  <si>
    <t>- ลูกหนี้การค้าและลูกหนี้หมุนเวียนอื่น</t>
  </si>
  <si>
    <t xml:space="preserve"> - เงินสดจ่ายส่วนได้เสียที่ไม่มีอำนาจควบคุม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</si>
  <si>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</si>
  <si>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</si>
  <si>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สำรอง
ตามกฎหมาย</t>
  </si>
  <si>
    <t>ภาษีเงินได้รับคืน</t>
  </si>
  <si>
    <t>เงินสดรับจากการลดทุนในบริษัทย่อย</t>
  </si>
  <si>
    <t>ณ วันที่ 31 ธันวาคม 2567</t>
  </si>
  <si>
    <t>บริษัท วีเซิร์ฟ เอ็นเตอร์ไพรส์ จำกัด (มหาชน) และบริษัทย่อย</t>
  </si>
  <si>
    <t>สำหรับปีสิ้นสุดวันที่ 31 ธันวาคม 2567</t>
  </si>
  <si>
    <t>กำไร (ขาดทุน) สำหรับปี</t>
  </si>
  <si>
    <t>กำไร (ขาดทุน) เบ็ดเสร็จอื่นสำหรับปี</t>
  </si>
  <si>
    <t>ขาดทุนจากการตั้งค่าเผื่อผลขาดทุนจากการขอคืนเงินมัดจำค่าซื้อที่ดินไม่ได้</t>
  </si>
  <si>
    <t>ยอดคงเหลือ ณ วันที่ 31 ธันวาคม 2567</t>
  </si>
  <si>
    <t>ยอดคงเหลือ ณ วันที่ 31 ธันวาคม 2566</t>
  </si>
  <si>
    <t>กำไร (ขาดทุน) เบ็ดเสร็จรวมสำหรับปี</t>
  </si>
  <si>
    <t>(เดิมชื่อ "บริษัท โกลบอล เซอร์วิส เซ็นเตอร์ จำกัด (มหาชน)")</t>
  </si>
  <si>
    <t>(กำไร) ขาดทุนจากการตั้งค่าเผื่อผลขาดทุนจากการขอคืนเงินมัดจำค่าซื้อที่ดินไม่ได้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</si>
  <si>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</si>
  <si>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เงินสดและรายการเทียบเท่าเงินสดคงเหลือปลายปี</t>
  </si>
  <si>
    <t>5.2.1, 7</t>
  </si>
  <si>
    <t>รวมองค์ประกอบอื่นของส่วนของผู้ถือหุ้น</t>
  </si>
  <si>
    <t>5.2.3</t>
  </si>
  <si>
    <t>5.2.5</t>
  </si>
  <si>
    <t>เงินลงทุนในการร่วมค้า</t>
  </si>
  <si>
    <t>ทุนที่ออกและชำระแล้ว</t>
  </si>
  <si>
    <t>ส่วนเกิน (ส่วนต่ำ) มูลค่าหุ้นสามัญ</t>
  </si>
  <si>
    <t>จัดสรรแล้ว - ทุนสำรองตามกฎหมาย</t>
  </si>
  <si>
    <t>กำไร (ขาดทุน) จากกิจกรรมดำเนินงาน</t>
  </si>
  <si>
    <t>ส่วนแบ่งกำไร (ขาดทุน) ของการร่วมค้า</t>
  </si>
  <si>
    <t>รายการที่จะไม่ถูกจัดประเภทรายการใหม่ไว้ในกำไรหรือขาดทุนในภายหลัง</t>
  </si>
  <si>
    <t>ภาษีเงินได้ของผลกำไร (ขาดทุน) จากการวัดมูลค่าใหม่ของผลประโยชน์</t>
  </si>
  <si>
    <t>พนักงานที่กำหนดไว้</t>
  </si>
  <si>
    <t>ส่วนที่เป็นของบริษัทใหญ่</t>
  </si>
  <si>
    <t>โอนไปกำไร (ขาดทุน) สะสม</t>
  </si>
  <si>
    <t>ส่วนเกิน 
(ส่วนต่ำ) 
มูลค่าหุ้นสามัญ</t>
  </si>
  <si>
    <t>(กำไร) ขาดทุนจากการด้อยค่าเงินลงทุนในการร่วมค้า</t>
  </si>
  <si>
    <t>ภาษีเงินได้จ่ายออก</t>
  </si>
  <si>
    <t>ตัดจำหน่ายภาษีถูกหัก ณ ที่จ่าย</t>
  </si>
  <si>
    <t>ส่วนแบ่ง (กำไร) ขาดทุนของการร่วมค้า</t>
  </si>
  <si>
    <t>5.2.2, 8</t>
  </si>
  <si>
    <t>3. เงินสดจ่ายชำระหนี้สินตามสัญญาเช่าสุทธิจาก</t>
  </si>
  <si>
    <t>ลูกหนี้เงินให้กู้ยืม - โครงการสวัสดิการพนักงาน</t>
  </si>
  <si>
    <t>ส่วนของหนี้สินสัญญาเช่าเงินทุนที่ถึงกำหนดชำระใน 1 ปี</t>
  </si>
  <si>
    <t>หนี้สินตามสัญญาเช่าเงินทุน</t>
  </si>
  <si>
    <t>เงินสดและรายการเทียบเท่าเงินสดของบริษัทย่อย ณ วันเลิกกิจการ</t>
  </si>
  <si>
    <t>(ค่าใช้จ่าย) รายได้ภาษีเงินได้</t>
  </si>
  <si>
    <t>กำไร (ขาดทุน) เบ็ดเสร็จอื่น</t>
  </si>
  <si>
    <t>รวมกำไร (ขาดทุน)เบ็ดเสร็จอื่น</t>
  </si>
  <si>
    <t>ประมาณการหนี้สินผลประโยชน์พนักงาน (กลับรายการ)</t>
  </si>
  <si>
    <t>ผลขาดทุนจากการด้อยค่าสินทรัพย์ไม่มีตัวตน (กลับรายการ)</t>
  </si>
  <si>
    <t>เงินให้กู้ยืมระยะสั้นและดอกเบี้ยค้างรับ - บริษัทที่เกี่ยวข้องกัน</t>
  </si>
  <si>
    <t>เงินกู้ยืมระยะสั้นและดอกเบี้ยค้างจ่ายจากบุคคลและบริษัทที่เกี่ยวข้องกัน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</si>
</sst>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&quot;$&quot;#,##0_);\(&quot;$&quot;#,##0\)"/>
    <numFmt numFmtId="189" formatCode="&quot;$&quot;#,##0_);[Red]\(&quot;$&quot;#,##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&quot;£&quot;#,##0;\-&quot;£&quot;#,##0"/>
    <numFmt numFmtId="193" formatCode="&quot;£&quot;#,##0.00;[Red]\-&quot;£&quot;#,##0.00"/>
    <numFmt numFmtId="194" formatCode="_(* #,##0;_(* \(#,##0\);_(* &quot;-&quot;_);_(@_)"/>
    <numFmt numFmtId="195" formatCode="_(* #,##0_);_(* \(#,##0\);_(* &quot;-&quot;??_);_(@_)"/>
    <numFmt numFmtId="196" formatCode="#,##0\ ;\(#,##0\);\-\ "/>
    <numFmt numFmtId="197" formatCode="_-* #,##0_-;\-* #,##0_-;_-* &quot;-&quot;??_-;_-@_-"/>
    <numFmt numFmtId="198" formatCode="_(* #,##0.000_);_(* \(#,##0.000\);_(* &quot;-&quot;??_);_(@_)"/>
    <numFmt numFmtId="199" formatCode="\t&quot;฿&quot;#,##0_);\(\t&quot;฿&quot;#,##0\)"/>
    <numFmt numFmtId="200" formatCode="#,##0.00;\(#,##0.00\)"/>
    <numFmt numFmtId="201" formatCode="#,##0;\(#,##0\)"/>
    <numFmt numFmtId="202" formatCode="#,##0;[Red]\(#,##0\);\-"/>
    <numFmt numFmtId="203" formatCode="_(* #,##0.00_);_(* \(#,##0.00\);_(* &quot;-&quot;_);_(@_)"/>
    <numFmt numFmtId="204" formatCode="_(* #,##0.0000_);_(* \(#,##0.0000\);_(* &quot;-&quot;??_);_(@_)"/>
    <numFmt numFmtId="205" formatCode="#,##0.00;[Red]\(#,##0.00\)"/>
    <numFmt numFmtId="206" formatCode="\t&quot;£&quot;#,##0_);\(\t&quot;£&quot;#,##0\)"/>
    <numFmt numFmtId="207" formatCode="d/mm/yy\ "/>
    <numFmt numFmtId="208" formatCode="\t&quot;£&quot;#,##0.00_);[Red]\(\t&quot;£&quot;#,##0.00\)"/>
    <numFmt numFmtId="209" formatCode="#,##0;[Red]\(#,##0\)"/>
    <numFmt numFmtId="210" formatCode="#,##0.0000;\(#,##0.00000000\)"/>
    <numFmt numFmtId="211" formatCode="\$#,##0.00;\(\$#,##0.00\)"/>
    <numFmt numFmtId="212" formatCode="mm/dd/yy"/>
    <numFmt numFmtId="213" formatCode="\$#,##0;\(\$#,##0\)"/>
    <numFmt numFmtId="214" formatCode="_-[$€-2]* #,##0.00_-;\-[$€-2]* #,##0.00_-;_-[$€-2]* &quot;-&quot;??_-"/>
    <numFmt numFmtId="215" formatCode="0_);[Red]\(0\)"/>
    <numFmt numFmtId="216" formatCode="0.00_)"/>
    <numFmt numFmtId="217" formatCode="[$-C09]dd\-mmm\-yy;@"/>
    <numFmt numFmtId="218" formatCode="[$-409]d\-mmm\-yy;@"/>
    <numFmt numFmtId="219" formatCode="#,##0.0_);[Red]\(#,##0.0\)"/>
    <numFmt numFmtId="220" formatCode="\t&quot;£&quot;#,##0_);[Red]\(\t&quot;£&quot;#,##0\)"/>
    <numFmt numFmtId="221" formatCode="&quot;True&quot;;&quot;True&quot;;&quot;False&quot;"/>
    <numFmt numFmtId="222" formatCode="_(* #,##0.0000_);_(* \(#,##0.0000\);_(* &quot;-&quot;????_);_(@_)"/>
    <numFmt numFmtId="223" formatCode="#,###.00\ ;[Red]\(#,###.00\)"/>
    <numFmt numFmtId="224" formatCode="#,##0.00\ &quot;FB&quot;;[Red]\-#,##0.00\ &quot;FB&quot;"/>
    <numFmt numFmtId="225" formatCode="General_)"/>
    <numFmt numFmtId="226" formatCode="#,##0.00_);[Black]\(#,##0.00\)"/>
    <numFmt numFmtId="227" formatCode="0.0%"/>
    <numFmt numFmtId="228" formatCode="[$-F800]dddd\,\ mmmm\ dd\,\ yyyy"/>
    <numFmt numFmtId="229" formatCode="_-* #,##0_-;* \(#,##0\)_-;_-* &quot;-&quot;??_-;_-@_-"/>
  </numFmts>
  <fonts count="9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4"/>
      <color indexed="8"/>
      <name val="Angsana New"/>
      <family val="1"/>
    </font>
    <font>
      <sz val="14"/>
      <color rgb="FF00000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87" fontId="7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9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2" fillId="0" borderId="0"/>
    <xf numFmtId="0" fontId="10" fillId="0" borderId="0"/>
    <xf numFmtId="212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22" fillId="0" borderId="0"/>
    <xf numFmtId="227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5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216" fontId="41" fillId="0" borderId="0"/>
    <xf numFmtId="216" fontId="41" fillId="0" borderId="0"/>
    <xf numFmtId="0" fontId="41" fillId="0" borderId="0"/>
    <xf numFmtId="217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218" fontId="42" fillId="0" borderId="0"/>
    <xf numFmtId="218" fontId="42" fillId="0" borderId="0"/>
    <xf numFmtId="218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218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219" fontId="20" fillId="0" borderId="0"/>
    <xf numFmtId="219" fontId="20" fillId="0" borderId="0"/>
    <xf numFmtId="219" fontId="20" fillId="0" borderId="0"/>
    <xf numFmtId="219" fontId="20" fillId="0" borderId="0"/>
    <xf numFmtId="0" fontId="45" fillId="0" borderId="0" applyNumberFormat="0" applyFill="0" applyBorder="0" applyAlignment="0" applyProtection="0"/>
    <xf numFmtId="0" fontId="46" fillId="0" borderId="0"/>
    <xf numFmtId="205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5" fillId="0" borderId="0" applyFont="0" applyFill="0" applyBorder="0" applyAlignment="0" applyProtection="0"/>
    <xf numFmtId="209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0" fillId="0" borderId="0" applyNumberFormat="0" applyFill="0" applyBorder="0" applyAlignment="0" applyProtection="0"/>
    <xf numFmtId="20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06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0" fontId="20" fillId="0" borderId="0" applyFill="0" applyBorder="0" applyAlignment="0" applyProtection="0"/>
    <xf numFmtId="197" fontId="20" fillId="0" borderId="0" applyFont="0" applyFill="0" applyBorder="0" applyAlignment="0" applyProtection="0"/>
    <xf numFmtId="20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24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0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28" fontId="90" fillId="0" borderId="0"/>
    <xf numFmtId="0" fontId="5" fillId="0" borderId="0"/>
    <xf numFmtId="0" fontId="20" fillId="0" borderId="0"/>
    <xf numFmtId="43" fontId="20" fillId="0" borderId="0" applyFont="0" applyFill="0" applyBorder="0" applyAlignment="0" applyProtection="0"/>
    <xf numFmtId="228" fontId="5" fillId="0" borderId="0"/>
  </cellStyleXfs>
  <cellXfs count="179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197" fontId="3" fillId="0" borderId="0" xfId="1" applyNumberFormat="1" applyFont="1" applyFill="1" applyAlignment="1"/>
    <xf numFmtId="195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0" fontId="62" fillId="0" borderId="0" xfId="2" applyFont="1"/>
    <xf numFmtId="0" fontId="3" fillId="0" borderId="1" xfId="2" applyFont="1" applyBorder="1" applyAlignment="1">
      <alignment horizontal="center"/>
    </xf>
    <xf numFmtId="195" fontId="6" fillId="0" borderId="0" xfId="2" applyNumberFormat="1" applyFont="1"/>
    <xf numFmtId="197" fontId="3" fillId="0" borderId="0" xfId="1" applyNumberFormat="1" applyFont="1" applyFill="1" applyBorder="1" applyAlignment="1"/>
    <xf numFmtId="0" fontId="3" fillId="0" borderId="0" xfId="0" applyFont="1"/>
    <xf numFmtId="187" fontId="3" fillId="0" borderId="0" xfId="2" applyNumberFormat="1" applyFont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195" fontId="3" fillId="0" borderId="0" xfId="3" applyNumberFormat="1" applyFont="1" applyFill="1" applyBorder="1" applyAlignment="1"/>
    <xf numFmtId="0" fontId="88" fillId="0" borderId="0" xfId="2" applyFont="1"/>
    <xf numFmtId="0" fontId="4" fillId="0" borderId="0" xfId="0" applyFont="1"/>
    <xf numFmtId="195" fontId="3" fillId="0" borderId="0" xfId="1" applyNumberFormat="1" applyFont="1" applyFill="1" applyAlignment="1"/>
    <xf numFmtId="195" fontId="3" fillId="0" borderId="0" xfId="1" applyNumberFormat="1" applyFont="1" applyFill="1" applyAlignment="1">
      <alignment horizontal="center" vertical="center"/>
    </xf>
    <xf numFmtId="195" fontId="3" fillId="0" borderId="1" xfId="1" applyNumberFormat="1" applyFont="1" applyFill="1" applyBorder="1" applyAlignment="1">
      <alignment horizontal="center" vertical="center"/>
    </xf>
    <xf numFmtId="209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0" fontId="3" fillId="0" borderId="1" xfId="1600" applyFont="1" applyBorder="1" applyAlignment="1">
      <alignment horizontal="center"/>
    </xf>
    <xf numFmtId="187" fontId="3" fillId="0" borderId="0" xfId="3" applyFont="1" applyFill="1" applyBorder="1" applyAlignment="1">
      <alignment horizontal="right"/>
    </xf>
    <xf numFmtId="195" fontId="3" fillId="0" borderId="0" xfId="3" applyNumberFormat="1" applyFont="1" applyFill="1" applyAlignment="1">
      <alignment horizontal="right"/>
    </xf>
    <xf numFmtId="187" fontId="3" fillId="0" borderId="0" xfId="3" applyFont="1" applyFill="1" applyAlignment="1">
      <alignment horizontal="right"/>
    </xf>
    <xf numFmtId="195" fontId="3" fillId="0" borderId="4" xfId="3" applyNumberFormat="1" applyFont="1" applyFill="1" applyBorder="1" applyAlignment="1">
      <alignment horizontal="right"/>
    </xf>
    <xf numFmtId="195" fontId="3" fillId="0" borderId="0" xfId="3" applyNumberFormat="1" applyFont="1" applyFill="1" applyBorder="1" applyAlignment="1">
      <alignment horizontal="right"/>
    </xf>
    <xf numFmtId="187" fontId="3" fillId="0" borderId="0" xfId="3" applyFont="1" applyFill="1" applyAlignment="1"/>
    <xf numFmtId="187" fontId="3" fillId="0" borderId="0" xfId="3" applyFont="1" applyFill="1" applyBorder="1" applyAlignment="1">
      <alignment horizontal="center"/>
    </xf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95" fontId="3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187" fontId="4" fillId="0" borderId="0" xfId="3" applyFont="1" applyFill="1" applyBorder="1" applyAlignment="1">
      <alignment horizontal="right"/>
    </xf>
    <xf numFmtId="197" fontId="4" fillId="0" borderId="2" xfId="1" applyNumberFormat="1" applyFont="1" applyFill="1" applyBorder="1" applyAlignment="1"/>
    <xf numFmtId="195" fontId="4" fillId="0" borderId="4" xfId="3" applyNumberFormat="1" applyFont="1" applyFill="1" applyBorder="1" applyAlignment="1">
      <alignment horizontal="right"/>
    </xf>
    <xf numFmtId="197" fontId="4" fillId="0" borderId="1" xfId="1" applyNumberFormat="1" applyFont="1" applyFill="1" applyBorder="1" applyAlignment="1"/>
    <xf numFmtId="195" fontId="4" fillId="0" borderId="2" xfId="3" applyNumberFormat="1" applyFont="1" applyFill="1" applyBorder="1" applyAlignment="1">
      <alignment horizontal="right"/>
    </xf>
    <xf numFmtId="195" fontId="4" fillId="0" borderId="0" xfId="1" applyNumberFormat="1" applyFont="1" applyFill="1" applyAlignment="1">
      <alignment horizontal="center" vertical="center"/>
    </xf>
    <xf numFmtId="195" fontId="3" fillId="0" borderId="0" xfId="1" applyNumberFormat="1" applyFont="1" applyFill="1" applyBorder="1" applyAlignment="1"/>
    <xf numFmtId="195" fontId="4" fillId="0" borderId="0" xfId="1" applyNumberFormat="1" applyFont="1" applyFill="1" applyAlignment="1"/>
    <xf numFmtId="195" fontId="4" fillId="0" borderId="2" xfId="1" applyNumberFormat="1" applyFont="1" applyFill="1" applyBorder="1" applyAlignment="1"/>
    <xf numFmtId="187" fontId="88" fillId="0" borderId="0" xfId="1" applyNumberFormat="1" applyFont="1" applyFill="1" applyAlignment="1"/>
    <xf numFmtId="195" fontId="4" fillId="0" borderId="1" xfId="1" applyNumberFormat="1" applyFont="1" applyFill="1" applyBorder="1" applyAlignment="1"/>
    <xf numFmtId="198" fontId="8" fillId="0" borderId="4" xfId="1" applyNumberFormat="1" applyFont="1" applyFill="1" applyBorder="1"/>
    <xf numFmtId="195" fontId="8" fillId="0" borderId="4" xfId="1" applyNumberFormat="1" applyFont="1" applyFill="1" applyBorder="1"/>
    <xf numFmtId="195" fontId="3" fillId="0" borderId="0" xfId="1602" applyNumberFormat="1" applyFont="1" applyFill="1" applyBorder="1" applyAlignment="1">
      <alignment horizontal="right" vertical="center"/>
    </xf>
    <xf numFmtId="195" fontId="3" fillId="0" borderId="0" xfId="1602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wrapText="1"/>
    </xf>
    <xf numFmtId="0" fontId="3" fillId="0" borderId="0" xfId="1598" applyFont="1" applyAlignment="1">
      <alignment horizontal="center" wrapText="1"/>
    </xf>
    <xf numFmtId="0" fontId="3" fillId="0" borderId="0" xfId="434" applyFont="1" applyAlignment="1">
      <alignment horizontal="center" wrapText="1"/>
    </xf>
    <xf numFmtId="0" fontId="3" fillId="0" borderId="0" xfId="2" applyFont="1" applyAlignment="1">
      <alignment horizontal="center" wrapText="1"/>
    </xf>
    <xf numFmtId="195" fontId="4" fillId="0" borderId="0" xfId="3" applyNumberFormat="1" applyFont="1" applyFill="1" applyBorder="1" applyAlignment="1"/>
    <xf numFmtId="0" fontId="89" fillId="0" borderId="0" xfId="2" applyFont="1"/>
    <xf numFmtId="0" fontId="3" fillId="0" borderId="2" xfId="1598" applyFont="1" applyBorder="1" applyAlignment="1">
      <alignment horizontal="center" wrapText="1"/>
    </xf>
    <xf numFmtId="209" fontId="3" fillId="0" borderId="0" xfId="1604" applyNumberFormat="1" applyFont="1" applyAlignment="1">
      <alignment vertical="center"/>
    </xf>
    <xf numFmtId="187" fontId="3" fillId="0" borderId="0" xfId="1" applyNumberFormat="1" applyFont="1" applyFill="1" applyAlignment="1"/>
    <xf numFmtId="0" fontId="3" fillId="0" borderId="1" xfId="0" applyFont="1" applyBorder="1" applyAlignment="1">
      <alignment horizontal="center" wrapText="1"/>
    </xf>
    <xf numFmtId="228" fontId="3" fillId="0" borderId="0" xfId="1604" applyFont="1" applyAlignment="1">
      <alignment vertical="center"/>
    </xf>
    <xf numFmtId="0" fontId="3" fillId="0" borderId="1" xfId="2" applyFont="1" applyBorder="1" applyAlignment="1">
      <alignment horizontal="right"/>
    </xf>
    <xf numFmtId="0" fontId="87" fillId="0" borderId="0" xfId="2" applyFont="1"/>
    <xf numFmtId="0" fontId="8" fillId="0" borderId="0" xfId="2" applyFont="1"/>
    <xf numFmtId="0" fontId="87" fillId="0" borderId="0" xfId="2" applyFont="1" applyAlignment="1">
      <alignment horizontal="left"/>
    </xf>
    <xf numFmtId="187" fontId="6" fillId="0" borderId="0" xfId="2" applyNumberFormat="1" applyFont="1"/>
    <xf numFmtId="195" fontId="8" fillId="0" borderId="0" xfId="2" applyNumberFormat="1" applyFont="1"/>
    <xf numFmtId="0" fontId="4" fillId="0" borderId="0" xfId="0" applyFont="1" applyAlignment="1">
      <alignment vertical="center"/>
    </xf>
    <xf numFmtId="202" fontId="3" fillId="0" borderId="0" xfId="0" applyNumberFormat="1" applyFont="1" applyAlignment="1">
      <alignment horizontal="left" indent="2"/>
    </xf>
    <xf numFmtId="195" fontId="8" fillId="0" borderId="4" xfId="2" applyNumberFormat="1" applyFont="1" applyBorder="1"/>
    <xf numFmtId="216" fontId="4" fillId="0" borderId="0" xfId="385" applyFont="1"/>
    <xf numFmtId="201" fontId="4" fillId="0" borderId="0" xfId="385" applyNumberFormat="1" applyFont="1"/>
    <xf numFmtId="201" fontId="3" fillId="0" borderId="0" xfId="1599" applyNumberFormat="1" applyFont="1"/>
    <xf numFmtId="201" fontId="3" fillId="0" borderId="0" xfId="1599" applyNumberFormat="1" applyFont="1" applyAlignment="1">
      <alignment horizontal="left"/>
    </xf>
    <xf numFmtId="195" fontId="3" fillId="0" borderId="0" xfId="2" applyNumberFormat="1" applyFont="1" applyAlignment="1">
      <alignment horizontal="center"/>
    </xf>
    <xf numFmtId="187" fontId="3" fillId="0" borderId="0" xfId="1599" applyNumberFormat="1" applyFont="1"/>
    <xf numFmtId="195" fontId="6" fillId="0" borderId="3" xfId="2" applyNumberFormat="1" applyFont="1" applyBorder="1"/>
    <xf numFmtId="195" fontId="3" fillId="0" borderId="3" xfId="2" applyNumberFormat="1" applyFont="1" applyBorder="1" applyAlignment="1">
      <alignment horizontal="center"/>
    </xf>
    <xf numFmtId="195" fontId="4" fillId="0" borderId="0" xfId="2" applyNumberFormat="1" applyFont="1" applyAlignment="1">
      <alignment horizontal="center"/>
    </xf>
    <xf numFmtId="0" fontId="3" fillId="0" borderId="1" xfId="2" applyFont="1" applyBorder="1"/>
    <xf numFmtId="49" fontId="3" fillId="0" borderId="0" xfId="0" quotePrefix="1" applyNumberFormat="1" applyFont="1" applyAlignment="1">
      <alignment horizontal="center"/>
    </xf>
    <xf numFmtId="194" fontId="3" fillId="0" borderId="0" xfId="0" applyNumberFormat="1" applyFont="1" applyAlignment="1">
      <alignment horizontal="center"/>
    </xf>
    <xf numFmtId="0" fontId="3" fillId="0" borderId="0" xfId="4" applyFont="1"/>
    <xf numFmtId="195" fontId="4" fillId="0" borderId="2" xfId="2" applyNumberFormat="1" applyFont="1" applyBorder="1"/>
    <xf numFmtId="196" fontId="3" fillId="0" borderId="0" xfId="0" applyNumberFormat="1" applyFont="1"/>
    <xf numFmtId="187" fontId="4" fillId="0" borderId="0" xfId="2" applyNumberFormat="1" applyFont="1"/>
    <xf numFmtId="49" fontId="3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left"/>
    </xf>
    <xf numFmtId="49" fontId="3" fillId="0" borderId="0" xfId="0" applyNumberFormat="1" applyFont="1"/>
    <xf numFmtId="187" fontId="3" fillId="0" borderId="0" xfId="434" applyNumberFormat="1" applyFont="1"/>
    <xf numFmtId="187" fontId="3" fillId="0" borderId="0" xfId="434" applyNumberFormat="1" applyFont="1" applyAlignment="1">
      <alignment horizontal="left"/>
    </xf>
    <xf numFmtId="200" fontId="3" fillId="0" borderId="0" xfId="0" applyNumberFormat="1" applyFont="1"/>
    <xf numFmtId="195" fontId="4" fillId="0" borderId="2" xfId="2" applyNumberFormat="1" applyFont="1" applyBorder="1" applyAlignment="1">
      <alignment horizontal="center"/>
    </xf>
    <xf numFmtId="228" fontId="91" fillId="0" borderId="0" xfId="1604" applyFont="1" applyAlignment="1">
      <alignment horizontal="center" wrapText="1"/>
    </xf>
    <xf numFmtId="228" fontId="3" fillId="0" borderId="0" xfId="1604" applyFont="1" applyAlignment="1">
      <alignment horizontal="center"/>
    </xf>
    <xf numFmtId="228" fontId="91" fillId="0" borderId="1" xfId="1604" applyFont="1" applyBorder="1" applyAlignment="1">
      <alignment horizontal="center" wrapText="1"/>
    </xf>
    <xf numFmtId="228" fontId="2" fillId="0" borderId="0" xfId="1604" applyFont="1" applyAlignment="1">
      <alignment horizontal="right" vertical="top" wrapText="1"/>
    </xf>
    <xf numFmtId="228" fontId="3" fillId="0" borderId="0" xfId="1604" applyFont="1" applyAlignment="1">
      <alignment horizontal="right" vertical="center"/>
    </xf>
    <xf numFmtId="195" fontId="4" fillId="0" borderId="0" xfId="1603" applyNumberFormat="1" applyFont="1" applyFill="1" applyBorder="1" applyAlignment="1">
      <alignment horizontal="right" vertical="center"/>
    </xf>
    <xf numFmtId="43" fontId="3" fillId="0" borderId="0" xfId="1" applyFont="1" applyAlignment="1">
      <alignment horizontal="center"/>
    </xf>
    <xf numFmtId="228" fontId="3" fillId="0" borderId="0" xfId="1604" applyFont="1" applyAlignment="1">
      <alignment horizontal="center" wrapText="1"/>
    </xf>
    <xf numFmtId="43" fontId="3" fillId="0" borderId="0" xfId="2" applyNumberFormat="1" applyFont="1" applyAlignment="1">
      <alignment horizontal="center"/>
    </xf>
    <xf numFmtId="202" fontId="4" fillId="0" borderId="0" xfId="0" applyNumberFormat="1" applyFont="1" applyAlignment="1">
      <alignment horizontal="left" indent="2"/>
    </xf>
    <xf numFmtId="195" fontId="4" fillId="0" borderId="4" xfId="1" applyNumberFormat="1" applyFont="1" applyFill="1" applyBorder="1" applyAlignment="1"/>
    <xf numFmtId="0" fontId="3" fillId="0" borderId="5" xfId="1598" applyFont="1" applyBorder="1"/>
    <xf numFmtId="195" fontId="4" fillId="0" borderId="0" xfId="1" applyNumberFormat="1" applyFont="1" applyFill="1" applyBorder="1" applyAlignment="1"/>
    <xf numFmtId="187" fontId="3" fillId="0" borderId="0" xfId="2" applyNumberFormat="1" applyFont="1" applyAlignment="1">
      <alignment horizontal="center"/>
    </xf>
    <xf numFmtId="49" fontId="4" fillId="0" borderId="0" xfId="0" applyNumberFormat="1" applyFont="1"/>
    <xf numFmtId="0" fontId="3" fillId="0" borderId="0" xfId="434" applyFont="1"/>
    <xf numFmtId="0" fontId="4" fillId="0" borderId="0" xfId="434" applyFont="1" applyAlignment="1">
      <alignment horizontal="left"/>
    </xf>
    <xf numFmtId="187" fontId="89" fillId="0" borderId="0" xfId="1" applyNumberFormat="1" applyFont="1" applyFill="1" applyAlignment="1"/>
    <xf numFmtId="0" fontId="4" fillId="0" borderId="0" xfId="1605" applyFont="1"/>
    <xf numFmtId="0" fontId="4" fillId="0" borderId="0" xfId="1606" applyFont="1" applyAlignment="1">
      <alignment vertical="center"/>
    </xf>
    <xf numFmtId="0" fontId="3" fillId="0" borderId="0" xfId="1605" applyFont="1"/>
    <xf numFmtId="0" fontId="3" fillId="0" borderId="0" xfId="1606" applyFont="1" applyAlignment="1">
      <alignment vertical="center"/>
    </xf>
    <xf numFmtId="229" fontId="3" fillId="0" borderId="0" xfId="1607" applyNumberFormat="1" applyFont="1" applyFill="1"/>
    <xf numFmtId="229" fontId="3" fillId="0" borderId="0" xfId="1607" applyNumberFormat="1" applyFont="1" applyFill="1" applyBorder="1" applyAlignment="1">
      <alignment horizontal="right"/>
    </xf>
    <xf numFmtId="43" fontId="3" fillId="0" borderId="0" xfId="1" applyFont="1" applyFill="1"/>
    <xf numFmtId="0" fontId="3" fillId="0" borderId="0" xfId="2" quotePrefix="1" applyFont="1"/>
    <xf numFmtId="209" fontId="3" fillId="0" borderId="0" xfId="1604" quotePrefix="1" applyNumberFormat="1" applyFont="1" applyAlignment="1">
      <alignment vertical="center"/>
    </xf>
    <xf numFmtId="197" fontId="3" fillId="0" borderId="0" xfId="1" applyNumberFormat="1" applyFont="1" applyFill="1"/>
    <xf numFmtId="43" fontId="3" fillId="0" borderId="1" xfId="1" applyFont="1" applyFill="1" applyBorder="1" applyAlignment="1">
      <alignment horizontal="center"/>
    </xf>
    <xf numFmtId="195" fontId="3" fillId="0" borderId="1" xfId="3" applyNumberFormat="1" applyFont="1" applyFill="1" applyBorder="1" applyAlignment="1"/>
    <xf numFmtId="195" fontId="3" fillId="0" borderId="0" xfId="2" applyNumberFormat="1" applyFont="1" applyAlignment="1">
      <alignment horizontal="center" wrapText="1"/>
    </xf>
    <xf numFmtId="195" fontId="3" fillId="0" borderId="1" xfId="2" applyNumberFormat="1" applyFont="1" applyBorder="1" applyAlignment="1">
      <alignment horizontal="center" wrapText="1"/>
    </xf>
    <xf numFmtId="209" fontId="3" fillId="0" borderId="0" xfId="408" applyNumberFormat="1" applyFont="1" applyAlignment="1">
      <alignment horizontal="right" vertical="center"/>
    </xf>
    <xf numFmtId="0" fontId="91" fillId="0" borderId="0" xfId="408" applyFont="1" applyAlignment="1">
      <alignment horizontal="right" vertical="top" wrapText="1"/>
    </xf>
    <xf numFmtId="197" fontId="3" fillId="0" borderId="0" xfId="1" applyNumberFormat="1" applyFont="1" applyBorder="1" applyAlignment="1">
      <alignment horizontal="center" wrapText="1"/>
    </xf>
    <xf numFmtId="43" fontId="4" fillId="0" borderId="0" xfId="1" applyFont="1" applyFill="1" applyBorder="1" applyAlignment="1">
      <alignment vertical="center"/>
    </xf>
    <xf numFmtId="3" fontId="3" fillId="0" borderId="0" xfId="0" applyNumberFormat="1" applyFont="1"/>
    <xf numFmtId="43" fontId="3" fillId="0" borderId="0" xfId="1" applyFont="1" applyFill="1" applyBorder="1"/>
    <xf numFmtId="195" fontId="6" fillId="0" borderId="1" xfId="2" applyNumberFormat="1" applyFont="1" applyBorder="1"/>
    <xf numFmtId="195" fontId="6" fillId="0" borderId="2" xfId="2" applyNumberFormat="1" applyFont="1" applyBorder="1"/>
    <xf numFmtId="195" fontId="92" fillId="0" borderId="0" xfId="0" applyNumberFormat="1" applyFont="1"/>
    <xf numFmtId="195" fontId="8" fillId="0" borderId="5" xfId="2" applyNumberFormat="1" applyFont="1" applyBorder="1"/>
    <xf numFmtId="195" fontId="6" fillId="0" borderId="0" xfId="2" applyNumberFormat="1" applyFont="1" applyAlignment="1">
      <alignment horizontal="center"/>
    </xf>
    <xf numFmtId="0" fontId="3" fillId="0" borderId="0" xfId="0" quotePrefix="1" applyFont="1"/>
    <xf numFmtId="43" fontId="6" fillId="0" borderId="0" xfId="1" applyFont="1" applyFill="1"/>
    <xf numFmtId="43" fontId="3" fillId="0" borderId="0" xfId="1" applyFont="1" applyFill="1" applyBorder="1" applyAlignment="1">
      <alignment horizontal="center"/>
    </xf>
    <xf numFmtId="195" fontId="4" fillId="0" borderId="3" xfId="3" applyNumberFormat="1" applyFont="1" applyFill="1" applyBorder="1" applyAlignment="1"/>
    <xf numFmtId="228" fontId="3" fillId="0" borderId="0" xfId="1608" applyFont="1"/>
    <xf numFmtId="43" fontId="3" fillId="0" borderId="0" xfId="1" applyFont="1" applyFill="1" applyBorder="1" applyAlignment="1">
      <alignment vertical="center"/>
    </xf>
    <xf numFmtId="197" fontId="3" fillId="0" borderId="0" xfId="1" applyNumberFormat="1" applyFont="1" applyFill="1" applyBorder="1" applyAlignment="1">
      <alignment vertical="center"/>
    </xf>
    <xf numFmtId="195" fontId="3" fillId="0" borderId="0" xfId="1601" applyNumberFormat="1" applyFont="1" applyAlignment="1">
      <alignment horizontal="right" vertical="center"/>
    </xf>
    <xf numFmtId="195" fontId="3" fillId="0" borderId="0" xfId="3" applyNumberFormat="1" applyFont="1" applyFill="1" applyBorder="1" applyAlignment="1">
      <alignment horizontal="center"/>
    </xf>
    <xf numFmtId="195" fontId="3" fillId="0" borderId="1" xfId="1602" applyNumberFormat="1" applyFont="1" applyFill="1" applyBorder="1" applyAlignment="1">
      <alignment horizontal="right" vertical="center"/>
    </xf>
    <xf numFmtId="195" fontId="3" fillId="0" borderId="0" xfId="1603" applyNumberFormat="1" applyFont="1" applyFill="1" applyAlignment="1">
      <alignment vertical="center"/>
    </xf>
    <xf numFmtId="195" fontId="3" fillId="0" borderId="0" xfId="1602" applyNumberFormat="1" applyFont="1" applyFill="1" applyBorder="1" applyAlignment="1">
      <alignment vertical="center"/>
    </xf>
    <xf numFmtId="229" fontId="3" fillId="0" borderId="0" xfId="1607" applyNumberFormat="1" applyFont="1" applyFill="1" applyBorder="1"/>
    <xf numFmtId="187" fontId="88" fillId="0" borderId="0" xfId="2" applyNumberFormat="1" applyFont="1"/>
    <xf numFmtId="195" fontId="3" fillId="0" borderId="2" xfId="2" applyNumberFormat="1" applyFont="1" applyBorder="1"/>
    <xf numFmtId="195" fontId="6" fillId="0" borderId="1" xfId="2" applyNumberFormat="1" applyFont="1" applyBorder="1" applyAlignment="1">
      <alignment horizontal="center"/>
    </xf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5" xfId="1598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0" xfId="1598" applyFont="1" applyAlignment="1">
      <alignment horizontal="center"/>
    </xf>
    <xf numFmtId="228" fontId="91" fillId="0" borderId="0" xfId="1604" applyFont="1" applyAlignment="1">
      <alignment horizontal="center" wrapText="1"/>
    </xf>
    <xf numFmtId="228" fontId="91" fillId="0" borderId="1" xfId="1604" applyFont="1" applyBorder="1" applyAlignment="1">
      <alignment horizontal="center" wrapText="1"/>
    </xf>
    <xf numFmtId="228" fontId="3" fillId="0" borderId="2" xfId="1604" applyFont="1" applyBorder="1" applyAlignment="1">
      <alignment horizontal="center" vertical="center"/>
    </xf>
    <xf numFmtId="228" fontId="3" fillId="0" borderId="2" xfId="1604" applyFont="1" applyBorder="1" applyAlignment="1">
      <alignment horizontal="center"/>
    </xf>
    <xf numFmtId="228" fontId="3" fillId="0" borderId="1" xfId="1604" applyFont="1" applyBorder="1" applyAlignment="1">
      <alignment horizontal="center"/>
    </xf>
    <xf numFmtId="228" fontId="3" fillId="0" borderId="5" xfId="1604" applyFont="1" applyBorder="1" applyAlignment="1">
      <alignment horizontal="center" wrapText="1"/>
    </xf>
    <xf numFmtId="228" fontId="3" fillId="0" borderId="0" xfId="1604" applyFont="1" applyAlignment="1">
      <alignment horizontal="center" wrapText="1"/>
    </xf>
    <xf numFmtId="228" fontId="3" fillId="0" borderId="1" xfId="1604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</cellXfs>
  <cellStyles count="1609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3" xfId="200" xr:uid="{00000000-0005-0000-0000-0000C2000000}"/>
    <cellStyle name="Comma 10 4" xfId="201" xr:uid="{00000000-0005-0000-0000-0000C3000000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_Book1" xfId="207" xr:uid="{00000000-0005-0000-0000-0000C9000000}"/>
    <cellStyle name="Comma 12" xfId="208" xr:uid="{00000000-0005-0000-0000-0000CA000000}"/>
    <cellStyle name="Comma 12 13" xfId="1602" xr:uid="{38A07DCF-1F23-47C2-89FB-D76445349D7B}"/>
    <cellStyle name="Comma 12 2" xfId="209" xr:uid="{00000000-0005-0000-0000-0000CB000000}"/>
    <cellStyle name="Comma 12 2 2" xfId="210" xr:uid="{00000000-0005-0000-0000-0000CC000000}"/>
    <cellStyle name="Comma 12 3" xfId="211" xr:uid="{00000000-0005-0000-0000-0000CD000000}"/>
    <cellStyle name="Comma 12 4" xfId="212" xr:uid="{00000000-0005-0000-0000-0000CE000000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2" xfId="222" xr:uid="{00000000-0005-0000-0000-0000D9000000}"/>
    <cellStyle name="Comma 14 2 2" xfId="223" xr:uid="{00000000-0005-0000-0000-0000DA000000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3" xfId="233" xr:uid="{00000000-0005-0000-0000-0000E4000000}"/>
    <cellStyle name="Comma 16" xfId="234" xr:uid="{00000000-0005-0000-0000-0000E5000000}"/>
    <cellStyle name="Comma 16 2" xfId="235" xr:uid="{00000000-0005-0000-0000-0000E6000000}"/>
    <cellStyle name="Comma 17" xfId="236" xr:uid="{00000000-0005-0000-0000-0000E7000000}"/>
    <cellStyle name="Comma 18" xfId="237" xr:uid="{00000000-0005-0000-0000-0000E8000000}"/>
    <cellStyle name="Comma 19" xfId="238" xr:uid="{00000000-0005-0000-0000-0000E9000000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 2 7" xfId="1603" xr:uid="{55E33013-2CCA-4CE2-BDF5-A1563D00854D}"/>
    <cellStyle name="Comma 2 2 3" xfId="242" xr:uid="{00000000-0005-0000-0000-0000ED000000}"/>
    <cellStyle name="Comma 2 2 4" xfId="243" xr:uid="{00000000-0005-0000-0000-0000EE000000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4" xfId="248" xr:uid="{00000000-0005-0000-0000-0000F3000000}"/>
    <cellStyle name="Comma 2 5" xfId="249" xr:uid="{00000000-0005-0000-0000-0000F4000000}"/>
    <cellStyle name="Comma 2 6" xfId="250" xr:uid="{00000000-0005-0000-0000-0000F5000000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1" xfId="253" xr:uid="{00000000-0005-0000-0000-0000F8000000}"/>
    <cellStyle name="Comma 21 2" xfId="254" xr:uid="{00000000-0005-0000-0000-0000F9000000}"/>
    <cellStyle name="Comma 22" xfId="255" xr:uid="{00000000-0005-0000-0000-0000FA000000}"/>
    <cellStyle name="Comma 23" xfId="256" xr:uid="{00000000-0005-0000-0000-0000FB000000}"/>
    <cellStyle name="Comma 24" xfId="257" xr:uid="{00000000-0005-0000-0000-0000FC000000}"/>
    <cellStyle name="Comma 25" xfId="258" xr:uid="{00000000-0005-0000-0000-0000FD000000}"/>
    <cellStyle name="Comma 26" xfId="259" xr:uid="{00000000-0005-0000-0000-0000FE000000}"/>
    <cellStyle name="Comma 27" xfId="260" xr:uid="{00000000-0005-0000-0000-0000FF00000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3" xfId="266" xr:uid="{00000000-0005-0000-0000-000005010000}"/>
    <cellStyle name="Comma 3 3 2" xfId="267" xr:uid="{00000000-0005-0000-0000-000006010000}"/>
    <cellStyle name="Comma 3 4" xfId="268" xr:uid="{00000000-0005-0000-0000-000007010000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4" xfId="278" xr:uid="{00000000-0005-0000-0000-000011010000}"/>
    <cellStyle name="Comma 4 2" xfId="279" xr:uid="{00000000-0005-0000-0000-000012010000}"/>
    <cellStyle name="Comma 4 2 5" xfId="1607" xr:uid="{8D74A26C-7D20-4551-95FC-BC48D9A79D1C}"/>
    <cellStyle name="Comma 4 3" xfId="280" xr:uid="{00000000-0005-0000-0000-000013010000}"/>
    <cellStyle name="Comma 4 3 2" xfId="281" xr:uid="{00000000-0005-0000-0000-000014010000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3" xfId="299" xr:uid="{00000000-0005-0000-0000-000026010000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1" xfId="310" xr:uid="{00000000-0005-0000-0000-000032010000}"/>
    <cellStyle name="Currency 12" xfId="311" xr:uid="{00000000-0005-0000-0000-000033010000}"/>
    <cellStyle name="Currency 13" xfId="312" xr:uid="{00000000-0005-0000-0000-000034010000}"/>
    <cellStyle name="Currency 14" xfId="313" xr:uid="{00000000-0005-0000-0000-000035010000}"/>
    <cellStyle name="Currency 2" xfId="314" xr:uid="{00000000-0005-0000-0000-000036010000}"/>
    <cellStyle name="Currency 2 2" xfId="315" xr:uid="{00000000-0005-0000-0000-000037010000}"/>
    <cellStyle name="Currency 2_คุณนที 2008" xfId="316" xr:uid="{00000000-0005-0000-0000-000038010000}"/>
    <cellStyle name="Currency 3" xfId="317" xr:uid="{00000000-0005-0000-0000-000039010000}"/>
    <cellStyle name="Currency 4" xfId="318" xr:uid="{00000000-0005-0000-0000-00003A010000}"/>
    <cellStyle name="Currency 5" xfId="319" xr:uid="{00000000-0005-0000-0000-00003B010000}"/>
    <cellStyle name="Currency 6" xfId="320" xr:uid="{00000000-0005-0000-0000-00003C010000}"/>
    <cellStyle name="Currency 7" xfId="321" xr:uid="{00000000-0005-0000-0000-00003D010000}"/>
    <cellStyle name="Currency 8" xfId="322" xr:uid="{00000000-0005-0000-0000-00003E010000}"/>
    <cellStyle name="Currency 9" xfId="323" xr:uid="{00000000-0005-0000-0000-00003F010000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18" xfId="1604" xr:uid="{4D7925CC-7417-4774-99DE-A1DBF9203C3B}"/>
    <cellStyle name="Normal 2 3 19" xfId="1601" xr:uid="{C1D44535-ABB8-43E1-ABBA-D60C9B156B84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2" xfId="534" xr:uid="{00000000-0005-0000-0000-000019020000}"/>
    <cellStyle name="เครื่องหมายจุลภาค 13" xfId="535" xr:uid="{00000000-0005-0000-0000-00001A020000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5" xfId="538" xr:uid="{00000000-0005-0000-0000-00001D020000}"/>
    <cellStyle name="เครื่องหมายจุลภาค 16" xfId="539" xr:uid="{00000000-0005-0000-0000-00001E020000}"/>
    <cellStyle name="เครื่องหมายจุลภาค 17" xfId="540" xr:uid="{00000000-0005-0000-0000-00001F020000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3" xfId="545" xr:uid="{00000000-0005-0000-0000-000024020000}"/>
    <cellStyle name="เครื่องหมายจุลภาค 2 4" xfId="546" xr:uid="{00000000-0005-0000-0000-000025020000}"/>
    <cellStyle name="เครื่องหมายจุลภาค 2 5" xfId="547" xr:uid="{00000000-0005-0000-0000-000026020000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2" xfId="550" xr:uid="{00000000-0005-0000-0000-000029020000}"/>
    <cellStyle name="เครื่องหมายจุลภาค 23" xfId="551" xr:uid="{00000000-0005-0000-0000-00002A020000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4" xfId="561" xr:uid="{00000000-0005-0000-0000-000034020000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4" xfId="580" xr:uid="{00000000-0005-0000-0000-000047020000}"/>
    <cellStyle name="เครื่องหมายจุลภาค 45" xfId="581" xr:uid="{00000000-0005-0000-0000-000048020000}"/>
    <cellStyle name="เครื่องหมายจุลภาค 46" xfId="582" xr:uid="{00000000-0005-0000-0000-000049020000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6" xfId="586" xr:uid="{00000000-0005-0000-0000-00004D020000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ENAT2_Mar_06 update 2มิย.49" xfId="1608" xr:uid="{D9B2D4B8-C34C-4446-9AAF-9A16A3771FF3}"/>
    <cellStyle name="ปกติ_SLCT2" xfId="1605" xr:uid="{BF0D611C-BB59-400E-80A1-E3CB8048E209}"/>
    <cellStyle name="ปกติ_WP_Impact_Ye_05_update 2 2" xfId="1606" xr:uid="{210E1F39-90BC-4915-81AA-FC6881D29960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121</xdr:row>
      <xdr:rowOff>209550</xdr:rowOff>
    </xdr:from>
    <xdr:to>
      <xdr:col>12</xdr:col>
      <xdr:colOff>440302</xdr:colOff>
      <xdr:row>121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N76"/>
  <sheetViews>
    <sheetView tabSelected="1" zoomScaleNormal="100" zoomScaleSheetLayoutView="85" workbookViewId="0">
      <selection activeCell="J10" sqref="J10"/>
    </sheetView>
  </sheetViews>
  <sheetFormatPr defaultColWidth="9.25" defaultRowHeight="19.8"/>
  <cols>
    <col min="1" max="2" width="1.375" style="2" customWidth="1"/>
    <col min="3" max="3" width="51.375" style="2" customWidth="1"/>
    <col min="4" max="4" width="9.375" style="3" customWidth="1"/>
    <col min="5" max="5" width="1.375" style="3" customWidth="1"/>
    <col min="6" max="6" width="17.25" style="3" customWidth="1"/>
    <col min="7" max="7" width="1.375" style="3" customWidth="1"/>
    <col min="8" max="8" width="17.25" style="2" customWidth="1"/>
    <col min="9" max="9" width="1.375" style="2" customWidth="1"/>
    <col min="10" max="10" width="17.25" style="2" customWidth="1"/>
    <col min="11" max="11" width="1.375" style="2" customWidth="1"/>
    <col min="12" max="12" width="17.25" style="8" customWidth="1"/>
    <col min="13" max="13" width="9.25" style="2"/>
    <col min="14" max="16" width="15" style="2" customWidth="1"/>
    <col min="17" max="16384" width="9.25" style="2"/>
  </cols>
  <sheetData>
    <row r="1" spans="1:12" ht="22.2" customHeight="1">
      <c r="A1" s="4" t="s">
        <v>142</v>
      </c>
      <c r="B1" s="4"/>
      <c r="C1" s="4"/>
      <c r="D1" s="4"/>
      <c r="E1" s="4"/>
      <c r="F1" s="4"/>
      <c r="G1" s="4"/>
      <c r="H1" s="4"/>
      <c r="I1" s="4"/>
      <c r="J1" s="4"/>
    </row>
    <row r="2" spans="1:12" ht="22.2" customHeight="1">
      <c r="A2" s="4" t="s">
        <v>150</v>
      </c>
      <c r="B2" s="4"/>
      <c r="C2" s="4"/>
      <c r="D2" s="4"/>
      <c r="E2" s="4"/>
      <c r="F2" s="4"/>
      <c r="G2" s="4"/>
      <c r="H2" s="4"/>
      <c r="I2" s="4"/>
      <c r="J2" s="4"/>
    </row>
    <row r="3" spans="1:12" ht="22.2" customHeight="1">
      <c r="A3" s="4" t="s">
        <v>77</v>
      </c>
      <c r="B3" s="4"/>
      <c r="C3" s="70"/>
      <c r="D3" s="4"/>
      <c r="E3" s="4"/>
      <c r="F3" s="4"/>
      <c r="G3" s="4"/>
      <c r="H3" s="4"/>
      <c r="I3" s="4"/>
      <c r="J3" s="4"/>
    </row>
    <row r="4" spans="1:12" ht="22.2" customHeight="1">
      <c r="A4" s="4" t="s">
        <v>141</v>
      </c>
      <c r="B4" s="4"/>
      <c r="C4" s="70"/>
      <c r="D4" s="4"/>
      <c r="E4" s="4"/>
      <c r="F4" s="4"/>
      <c r="G4" s="4"/>
      <c r="H4" s="4"/>
      <c r="I4" s="4"/>
      <c r="J4" s="4"/>
    </row>
    <row r="5" spans="1:12" ht="13.5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2" ht="21" customHeight="1">
      <c r="A6" s="3"/>
      <c r="B6" s="3"/>
      <c r="C6" s="3"/>
      <c r="F6" s="87"/>
      <c r="G6" s="87"/>
      <c r="H6" s="87"/>
      <c r="I6" s="87"/>
      <c r="J6" s="87"/>
      <c r="K6" s="87"/>
      <c r="L6" s="69" t="s">
        <v>75</v>
      </c>
    </row>
    <row r="7" spans="1:12" ht="21" customHeight="1">
      <c r="A7" s="3"/>
      <c r="B7" s="3"/>
      <c r="C7" s="3"/>
      <c r="F7" s="161" t="s">
        <v>45</v>
      </c>
      <c r="G7" s="161"/>
      <c r="H7" s="161"/>
      <c r="J7" s="161" t="s">
        <v>44</v>
      </c>
      <c r="K7" s="161"/>
      <c r="L7" s="161"/>
    </row>
    <row r="8" spans="1:12" ht="21" customHeight="1">
      <c r="A8" s="3"/>
      <c r="B8" s="3"/>
      <c r="C8" s="3"/>
      <c r="D8" s="13" t="s">
        <v>0</v>
      </c>
      <c r="F8" s="28">
        <v>2567</v>
      </c>
      <c r="G8" s="2"/>
      <c r="H8" s="28">
        <v>2566</v>
      </c>
      <c r="I8" s="3"/>
      <c r="J8" s="28">
        <v>2567</v>
      </c>
      <c r="L8" s="28">
        <v>2566</v>
      </c>
    </row>
    <row r="9" spans="1:12" ht="21" customHeight="1">
      <c r="A9" s="160" t="s">
        <v>1</v>
      </c>
      <c r="B9" s="160"/>
      <c r="C9" s="160"/>
      <c r="H9" s="88"/>
      <c r="I9" s="89"/>
      <c r="J9" s="88"/>
    </row>
    <row r="10" spans="1:12" ht="21" customHeight="1">
      <c r="A10" s="4" t="s">
        <v>2</v>
      </c>
    </row>
    <row r="11" spans="1:12" ht="21" customHeight="1">
      <c r="A11" s="2" t="s">
        <v>3</v>
      </c>
      <c r="D11" s="3">
        <v>6</v>
      </c>
      <c r="F11" s="24">
        <v>9851673</v>
      </c>
      <c r="G11" s="24"/>
      <c r="H11" s="24">
        <v>69903201</v>
      </c>
      <c r="I11" s="24"/>
      <c r="J11" s="24">
        <v>5740315</v>
      </c>
      <c r="K11" s="24"/>
      <c r="L11" s="24">
        <v>20731683</v>
      </c>
    </row>
    <row r="12" spans="1:12" ht="21" customHeight="1">
      <c r="A12" s="2" t="s">
        <v>76</v>
      </c>
      <c r="B12" s="90"/>
      <c r="D12" s="3" t="s">
        <v>154</v>
      </c>
      <c r="F12" s="24">
        <v>3812197</v>
      </c>
      <c r="G12" s="24"/>
      <c r="H12" s="24">
        <v>6586663</v>
      </c>
      <c r="I12" s="24"/>
      <c r="J12" s="24">
        <v>3330605</v>
      </c>
      <c r="K12" s="24"/>
      <c r="L12" s="24">
        <v>5593745</v>
      </c>
    </row>
    <row r="13" spans="1:12" ht="21" customHeight="1">
      <c r="A13" s="2" t="s">
        <v>41</v>
      </c>
      <c r="D13" s="3" t="s">
        <v>174</v>
      </c>
      <c r="F13" s="24">
        <v>3070021</v>
      </c>
      <c r="G13" s="24"/>
      <c r="H13" s="24">
        <v>7178515</v>
      </c>
      <c r="I13" s="24"/>
      <c r="J13" s="24">
        <v>3108105</v>
      </c>
      <c r="K13" s="24"/>
      <c r="L13" s="24">
        <v>7179707</v>
      </c>
    </row>
    <row r="14" spans="1:12" ht="21" customHeight="1">
      <c r="A14" s="2" t="s">
        <v>61</v>
      </c>
      <c r="F14" s="24">
        <v>155127</v>
      </c>
      <c r="G14" s="24"/>
      <c r="H14" s="24">
        <v>1934800</v>
      </c>
      <c r="I14" s="24"/>
      <c r="J14" s="24">
        <v>0</v>
      </c>
      <c r="K14" s="24"/>
      <c r="L14" s="24">
        <v>1179673</v>
      </c>
    </row>
    <row r="15" spans="1:12" ht="21" customHeight="1">
      <c r="A15" s="2" t="s">
        <v>185</v>
      </c>
      <c r="D15" s="3" t="s">
        <v>156</v>
      </c>
      <c r="F15" s="154">
        <v>0</v>
      </c>
      <c r="G15" s="24"/>
      <c r="H15" s="154">
        <v>0</v>
      </c>
      <c r="I15" s="24"/>
      <c r="J15" s="24">
        <v>13037</v>
      </c>
      <c r="K15" s="24"/>
      <c r="L15" s="154">
        <v>0</v>
      </c>
    </row>
    <row r="16" spans="1:12" ht="21" customHeight="1">
      <c r="A16" s="2" t="s">
        <v>176</v>
      </c>
      <c r="D16" s="2"/>
      <c r="F16" s="24">
        <v>746989</v>
      </c>
      <c r="G16" s="24"/>
      <c r="H16" s="24">
        <v>0</v>
      </c>
      <c r="I16" s="24"/>
      <c r="J16" s="24">
        <v>746989</v>
      </c>
      <c r="K16" s="24"/>
      <c r="L16" s="24">
        <v>0</v>
      </c>
    </row>
    <row r="17" spans="1:12" ht="21" customHeight="1">
      <c r="A17" s="2" t="s">
        <v>4</v>
      </c>
      <c r="D17" s="3">
        <v>9</v>
      </c>
      <c r="F17" s="24">
        <v>1495350</v>
      </c>
      <c r="G17" s="24"/>
      <c r="H17" s="24">
        <v>1464864</v>
      </c>
      <c r="I17" s="24"/>
      <c r="J17" s="24">
        <v>1495350</v>
      </c>
      <c r="K17" s="24"/>
      <c r="L17" s="24">
        <v>1464864</v>
      </c>
    </row>
    <row r="18" spans="1:12" ht="21" customHeight="1">
      <c r="A18" s="2" t="s">
        <v>51</v>
      </c>
      <c r="F18" s="24">
        <v>1452563</v>
      </c>
      <c r="G18" s="24"/>
      <c r="H18" s="24">
        <v>2931528</v>
      </c>
      <c r="I18" s="24"/>
      <c r="J18" s="24">
        <v>1426262</v>
      </c>
      <c r="K18" s="24"/>
      <c r="L18" s="24">
        <v>2380594</v>
      </c>
    </row>
    <row r="19" spans="1:12" ht="21" customHeight="1">
      <c r="A19" s="2" t="s">
        <v>5</v>
      </c>
      <c r="F19" s="24">
        <v>116393</v>
      </c>
      <c r="G19" s="24"/>
      <c r="H19" s="24">
        <v>1242152</v>
      </c>
      <c r="I19" s="24"/>
      <c r="J19" s="24">
        <v>116393</v>
      </c>
      <c r="K19" s="24"/>
      <c r="L19" s="24">
        <v>1242152</v>
      </c>
    </row>
    <row r="20" spans="1:12" ht="21" customHeight="1">
      <c r="A20" s="4" t="s">
        <v>6</v>
      </c>
      <c r="F20" s="91">
        <f>SUM(F11:F19)</f>
        <v>20700313</v>
      </c>
      <c r="G20" s="42"/>
      <c r="H20" s="91">
        <f>SUM(H11:H19)</f>
        <v>91241723</v>
      </c>
      <c r="I20" s="43"/>
      <c r="J20" s="91">
        <f>SUM(J11:J19)</f>
        <v>15977056</v>
      </c>
      <c r="K20" s="4"/>
      <c r="L20" s="44">
        <f>SUM(L11:L19)</f>
        <v>39772418</v>
      </c>
    </row>
    <row r="21" spans="1:12" ht="21" customHeight="1">
      <c r="A21" s="4"/>
      <c r="H21" s="9"/>
      <c r="I21" s="30"/>
      <c r="J21" s="9"/>
      <c r="L21" s="15"/>
    </row>
    <row r="22" spans="1:12" ht="21" customHeight="1">
      <c r="A22" s="4" t="s">
        <v>7</v>
      </c>
      <c r="H22" s="31"/>
      <c r="I22" s="32"/>
      <c r="J22" s="31"/>
    </row>
    <row r="23" spans="1:12" ht="21" customHeight="1">
      <c r="A23" s="2" t="s">
        <v>110</v>
      </c>
      <c r="D23" s="3">
        <v>17</v>
      </c>
      <c r="F23" s="24">
        <v>1392400</v>
      </c>
      <c r="G23" s="24"/>
      <c r="H23" s="24">
        <v>2522363</v>
      </c>
      <c r="I23" s="24"/>
      <c r="J23" s="24">
        <v>1392400</v>
      </c>
      <c r="K23" s="24"/>
      <c r="L23" s="24">
        <v>2522363</v>
      </c>
    </row>
    <row r="24" spans="1:12" ht="21" customHeight="1">
      <c r="A24" s="2" t="s">
        <v>158</v>
      </c>
      <c r="D24" s="3">
        <v>10</v>
      </c>
      <c r="F24" s="24">
        <v>12664276</v>
      </c>
      <c r="G24" s="24"/>
      <c r="H24" s="24">
        <v>12812287</v>
      </c>
      <c r="I24" s="24"/>
      <c r="J24" s="24">
        <v>12664276</v>
      </c>
      <c r="K24" s="24"/>
      <c r="L24" s="24">
        <v>12715715</v>
      </c>
    </row>
    <row r="25" spans="1:12" ht="21" customHeight="1">
      <c r="A25" s="2" t="s">
        <v>48</v>
      </c>
      <c r="D25" s="3">
        <v>11</v>
      </c>
      <c r="F25" s="24">
        <v>0</v>
      </c>
      <c r="G25" s="24"/>
      <c r="H25" s="24">
        <v>0</v>
      </c>
      <c r="I25" s="24"/>
      <c r="J25" s="24">
        <v>8173785</v>
      </c>
      <c r="K25" s="24"/>
      <c r="L25" s="24">
        <v>50287530</v>
      </c>
    </row>
    <row r="26" spans="1:12" ht="21" customHeight="1">
      <c r="A26" s="2" t="s">
        <v>32</v>
      </c>
      <c r="D26" s="3">
        <v>12</v>
      </c>
      <c r="F26" s="24">
        <v>19763984</v>
      </c>
      <c r="G26" s="24"/>
      <c r="H26" s="24">
        <v>4532503</v>
      </c>
      <c r="I26" s="24"/>
      <c r="J26" s="24">
        <v>19763984</v>
      </c>
      <c r="K26" s="24"/>
      <c r="L26" s="24">
        <v>4532503</v>
      </c>
    </row>
    <row r="27" spans="1:12" ht="21" customHeight="1">
      <c r="A27" s="2" t="s">
        <v>33</v>
      </c>
      <c r="D27" s="3">
        <v>15.1</v>
      </c>
      <c r="F27" s="24">
        <v>19090703</v>
      </c>
      <c r="G27" s="24"/>
      <c r="H27" s="24">
        <v>446707</v>
      </c>
      <c r="I27" s="24"/>
      <c r="J27" s="24">
        <v>19090703</v>
      </c>
      <c r="K27" s="24"/>
      <c r="L27" s="24">
        <v>446707</v>
      </c>
    </row>
    <row r="28" spans="1:12" ht="21" customHeight="1">
      <c r="A28" s="92" t="s">
        <v>34</v>
      </c>
      <c r="D28" s="3">
        <v>13</v>
      </c>
      <c r="F28" s="24">
        <v>12669650</v>
      </c>
      <c r="G28" s="24"/>
      <c r="H28" s="24">
        <v>12332495</v>
      </c>
      <c r="I28" s="24"/>
      <c r="J28" s="24">
        <v>12669650</v>
      </c>
      <c r="K28" s="24"/>
      <c r="L28" s="24">
        <v>10955495</v>
      </c>
    </row>
    <row r="29" spans="1:12" ht="21" customHeight="1">
      <c r="A29" s="2" t="s">
        <v>8</v>
      </c>
      <c r="D29" s="3">
        <v>16</v>
      </c>
      <c r="F29" s="24">
        <v>0</v>
      </c>
      <c r="G29" s="24"/>
      <c r="H29" s="24">
        <v>1677966</v>
      </c>
      <c r="I29" s="24"/>
      <c r="J29" s="24">
        <v>0</v>
      </c>
      <c r="K29" s="24"/>
      <c r="L29" s="24">
        <v>1677966</v>
      </c>
    </row>
    <row r="30" spans="1:12" ht="21" customHeight="1">
      <c r="A30" s="6" t="s">
        <v>9</v>
      </c>
      <c r="D30" s="3">
        <v>14</v>
      </c>
      <c r="F30" s="24">
        <v>12165190</v>
      </c>
      <c r="G30" s="24"/>
      <c r="H30" s="24">
        <v>7163052</v>
      </c>
      <c r="I30" s="24"/>
      <c r="J30" s="24">
        <v>11670003</v>
      </c>
      <c r="K30" s="24"/>
      <c r="L30" s="24">
        <v>7163052</v>
      </c>
    </row>
    <row r="31" spans="1:12" ht="21" customHeight="1">
      <c r="A31" s="7" t="s">
        <v>10</v>
      </c>
      <c r="B31" s="6"/>
      <c r="F31" s="91">
        <f>SUM(F23:F30)</f>
        <v>77746203</v>
      </c>
      <c r="G31" s="42"/>
      <c r="H31" s="91">
        <f>SUM(H23:H30)</f>
        <v>41487373</v>
      </c>
      <c r="I31" s="93"/>
      <c r="J31" s="91">
        <f>SUM(J23:J30)</f>
        <v>85424801</v>
      </c>
      <c r="K31" s="4"/>
      <c r="L31" s="91">
        <f>SUM(L23:L30)</f>
        <v>90301331</v>
      </c>
    </row>
    <row r="32" spans="1:12" ht="21" customHeight="1" thickBot="1">
      <c r="A32" s="7" t="s">
        <v>11</v>
      </c>
      <c r="F32" s="45">
        <f>F31+F20</f>
        <v>98446516</v>
      </c>
      <c r="G32" s="42"/>
      <c r="H32" s="45">
        <f>H31+H20</f>
        <v>132729096</v>
      </c>
      <c r="I32" s="43"/>
      <c r="J32" s="45">
        <f>J31+J20</f>
        <v>101401857</v>
      </c>
      <c r="K32" s="4"/>
      <c r="L32" s="45">
        <f>L31+L20</f>
        <v>130073749</v>
      </c>
    </row>
    <row r="33" spans="1:12" ht="21" customHeight="1" thickTop="1">
      <c r="A33" s="6"/>
      <c r="H33" s="34"/>
      <c r="I33" s="30"/>
      <c r="J33" s="30"/>
    </row>
    <row r="34" spans="1:12" ht="22.2" customHeight="1">
      <c r="A34" s="4" t="str">
        <f>+A1</f>
        <v>บริษัท วีเซิร์ฟ เอ็นเตอร์ไพรส์ จำกัด (มหาชน) และบริษัทย่อย</v>
      </c>
      <c r="B34" s="4"/>
      <c r="C34" s="4"/>
      <c r="D34" s="4"/>
      <c r="E34" s="4"/>
      <c r="F34" s="4"/>
      <c r="G34" s="4"/>
      <c r="H34" s="4"/>
      <c r="I34" s="4"/>
      <c r="J34" s="4"/>
    </row>
    <row r="35" spans="1:12" ht="22.2" customHeight="1">
      <c r="A35" s="4" t="s">
        <v>150</v>
      </c>
      <c r="B35" s="4"/>
      <c r="C35" s="4"/>
      <c r="D35" s="4"/>
      <c r="E35" s="4"/>
      <c r="F35" s="4"/>
      <c r="G35" s="4"/>
      <c r="H35" s="4"/>
      <c r="I35" s="4"/>
      <c r="J35" s="4"/>
    </row>
    <row r="36" spans="1:12" ht="22.2" customHeight="1">
      <c r="A36" s="4" t="s">
        <v>102</v>
      </c>
      <c r="B36" s="4"/>
      <c r="C36" s="4"/>
      <c r="D36" s="4"/>
      <c r="E36" s="4"/>
      <c r="F36" s="4"/>
      <c r="G36" s="4"/>
      <c r="H36" s="4"/>
      <c r="I36" s="4"/>
      <c r="J36" s="4"/>
    </row>
    <row r="37" spans="1:12" ht="22.2" customHeight="1">
      <c r="A37" s="4" t="str">
        <f>+A4</f>
        <v>ณ วันที่ 31 ธันวาคม 2567</v>
      </c>
      <c r="B37" s="4"/>
      <c r="C37" s="4"/>
      <c r="D37" s="4"/>
      <c r="E37" s="4"/>
      <c r="F37" s="4"/>
      <c r="G37" s="4"/>
      <c r="H37" s="4"/>
      <c r="I37" s="4"/>
      <c r="J37" s="4"/>
    </row>
    <row r="38" spans="1:12" ht="12.45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2" ht="21" customHeight="1">
      <c r="A39" s="6"/>
      <c r="B39" s="6"/>
      <c r="C39" s="6"/>
      <c r="F39" s="87"/>
      <c r="G39" s="87"/>
      <c r="H39" s="87"/>
      <c r="I39" s="87"/>
      <c r="J39" s="87"/>
      <c r="K39" s="87"/>
      <c r="L39" s="69" t="s">
        <v>75</v>
      </c>
    </row>
    <row r="40" spans="1:12" ht="21" customHeight="1">
      <c r="A40" s="6"/>
      <c r="B40" s="6"/>
      <c r="C40" s="6"/>
      <c r="F40" s="161" t="s">
        <v>45</v>
      </c>
      <c r="G40" s="161"/>
      <c r="H40" s="161"/>
      <c r="J40" s="161" t="s">
        <v>44</v>
      </c>
      <c r="K40" s="161"/>
      <c r="L40" s="161"/>
    </row>
    <row r="41" spans="1:12" ht="21" customHeight="1">
      <c r="A41" s="3"/>
      <c r="B41" s="3"/>
      <c r="C41" s="3"/>
      <c r="D41" s="13" t="s">
        <v>0</v>
      </c>
      <c r="F41" s="29">
        <v>2567</v>
      </c>
      <c r="G41" s="2"/>
      <c r="H41" s="29">
        <v>2566</v>
      </c>
      <c r="I41" s="3"/>
      <c r="J41" s="29">
        <v>2567</v>
      </c>
      <c r="L41" s="29">
        <v>2566</v>
      </c>
    </row>
    <row r="42" spans="1:12" ht="21" customHeight="1">
      <c r="A42" s="160" t="s">
        <v>12</v>
      </c>
      <c r="B42" s="160"/>
      <c r="C42" s="160"/>
      <c r="H42" s="94"/>
      <c r="I42" s="89"/>
      <c r="J42" s="94"/>
    </row>
    <row r="43" spans="1:12" ht="21" customHeight="1">
      <c r="A43" s="4" t="s">
        <v>13</v>
      </c>
      <c r="H43" s="35"/>
      <c r="I43" s="35"/>
      <c r="J43" s="3"/>
    </row>
    <row r="44" spans="1:12" ht="21" customHeight="1">
      <c r="A44" s="2" t="s">
        <v>78</v>
      </c>
      <c r="B44" s="90"/>
      <c r="F44" s="24">
        <v>4144929</v>
      </c>
      <c r="G44" s="24"/>
      <c r="H44" s="24">
        <v>5818871</v>
      </c>
      <c r="I44" s="24"/>
      <c r="J44" s="24">
        <v>3594701</v>
      </c>
      <c r="K44" s="24"/>
      <c r="L44" s="24">
        <v>3954450</v>
      </c>
    </row>
    <row r="45" spans="1:12" ht="21" customHeight="1">
      <c r="A45" s="2" t="s">
        <v>186</v>
      </c>
      <c r="D45" s="3" t="s">
        <v>157</v>
      </c>
      <c r="F45" s="24">
        <v>808467</v>
      </c>
      <c r="G45" s="24"/>
      <c r="H45" s="24">
        <v>12701430</v>
      </c>
      <c r="I45" s="24"/>
      <c r="J45" s="24">
        <v>4315525</v>
      </c>
      <c r="K45" s="24"/>
      <c r="L45" s="24">
        <v>12701430</v>
      </c>
    </row>
    <row r="46" spans="1:12" ht="21" customHeight="1">
      <c r="A46" s="90" t="s">
        <v>177</v>
      </c>
      <c r="D46" s="3">
        <v>15.2</v>
      </c>
      <c r="F46" s="24">
        <v>1320136</v>
      </c>
      <c r="G46" s="24"/>
      <c r="H46" s="24">
        <v>350982</v>
      </c>
      <c r="I46" s="24"/>
      <c r="J46" s="24">
        <v>1320136</v>
      </c>
      <c r="K46" s="24"/>
      <c r="L46" s="24">
        <v>350982</v>
      </c>
    </row>
    <row r="47" spans="1:12" ht="21" customHeight="1">
      <c r="A47" s="90" t="s">
        <v>52</v>
      </c>
      <c r="D47" s="3">
        <v>18</v>
      </c>
      <c r="F47" s="24">
        <v>0</v>
      </c>
      <c r="G47" s="24"/>
      <c r="H47" s="24">
        <v>93500</v>
      </c>
      <c r="I47" s="24"/>
      <c r="J47" s="24">
        <v>0</v>
      </c>
      <c r="K47" s="24"/>
      <c r="L47" s="24">
        <v>93500</v>
      </c>
    </row>
    <row r="48" spans="1:12" ht="21" customHeight="1">
      <c r="A48" s="2" t="s">
        <v>14</v>
      </c>
      <c r="F48" s="24">
        <v>420000</v>
      </c>
      <c r="G48" s="24"/>
      <c r="H48" s="24">
        <v>270000</v>
      </c>
      <c r="I48" s="24"/>
      <c r="J48" s="24">
        <v>420000</v>
      </c>
      <c r="K48" s="24"/>
      <c r="L48" s="25">
        <v>270000</v>
      </c>
    </row>
    <row r="49" spans="1:12" ht="21" customHeight="1">
      <c r="A49" s="4" t="s">
        <v>15</v>
      </c>
      <c r="F49" s="91">
        <f>SUM(F44:F48)</f>
        <v>6693532</v>
      </c>
      <c r="H49" s="91">
        <f>SUM(H44:H48)</f>
        <v>19234783</v>
      </c>
      <c r="I49" s="30"/>
      <c r="J49" s="91">
        <f>SUM(J44:J48)</f>
        <v>9650362</v>
      </c>
      <c r="L49" s="46">
        <f>SUM(L44:L48)</f>
        <v>17370362</v>
      </c>
    </row>
    <row r="50" spans="1:12" ht="21" customHeight="1">
      <c r="A50" s="4"/>
      <c r="H50" s="9"/>
      <c r="I50" s="30"/>
      <c r="J50" s="9"/>
      <c r="L50" s="15"/>
    </row>
    <row r="51" spans="1:12" ht="21" customHeight="1">
      <c r="A51" s="4" t="s">
        <v>16</v>
      </c>
      <c r="H51" s="34"/>
      <c r="I51" s="30"/>
      <c r="J51" s="34"/>
    </row>
    <row r="52" spans="1:12" ht="21" customHeight="1">
      <c r="A52" s="2" t="s">
        <v>178</v>
      </c>
      <c r="D52" s="3">
        <v>15.2</v>
      </c>
      <c r="F52" s="34">
        <v>18087926</v>
      </c>
      <c r="H52" s="34">
        <v>0</v>
      </c>
      <c r="I52" s="30"/>
      <c r="J52" s="34">
        <v>18087926</v>
      </c>
      <c r="L52" s="8">
        <v>0</v>
      </c>
    </row>
    <row r="53" spans="1:12" ht="21" customHeight="1">
      <c r="A53" s="90" t="s">
        <v>67</v>
      </c>
      <c r="D53" s="3">
        <v>18</v>
      </c>
      <c r="F53" s="24">
        <v>3706031</v>
      </c>
      <c r="G53" s="24"/>
      <c r="H53" s="24">
        <v>3700657</v>
      </c>
      <c r="I53" s="24"/>
      <c r="J53" s="24">
        <v>3706031</v>
      </c>
      <c r="K53" s="24"/>
      <c r="L53" s="25">
        <v>3700657</v>
      </c>
    </row>
    <row r="54" spans="1:12" ht="21" customHeight="1">
      <c r="A54" s="4" t="s">
        <v>17</v>
      </c>
      <c r="B54" s="95"/>
      <c r="F54" s="91">
        <f>SUM(F52:F53)</f>
        <v>21793957</v>
      </c>
      <c r="H54" s="91">
        <f>SUM(H52:H53)</f>
        <v>3700657</v>
      </c>
      <c r="I54" s="30"/>
      <c r="J54" s="91">
        <f>SUM(J52:J53)</f>
        <v>21793957</v>
      </c>
      <c r="L54" s="91">
        <f>SUM(L52:L53)</f>
        <v>3700657</v>
      </c>
    </row>
    <row r="55" spans="1:12" ht="21" customHeight="1">
      <c r="A55" s="7" t="s">
        <v>18</v>
      </c>
      <c r="F55" s="47">
        <f>F49+F54</f>
        <v>28487489</v>
      </c>
      <c r="H55" s="47">
        <f>H49+H54</f>
        <v>22935440</v>
      </c>
      <c r="I55" s="30"/>
      <c r="J55" s="47">
        <f>J49+J54</f>
        <v>31444319</v>
      </c>
      <c r="L55" s="47">
        <f>L49+L54</f>
        <v>21071019</v>
      </c>
    </row>
    <row r="56" spans="1:12" ht="21" customHeight="1">
      <c r="A56" s="7"/>
      <c r="H56" s="34"/>
      <c r="I56" s="30"/>
      <c r="J56" s="34"/>
      <c r="L56" s="34"/>
    </row>
    <row r="57" spans="1:12" ht="21" customHeight="1">
      <c r="A57" s="4" t="s">
        <v>19</v>
      </c>
      <c r="H57" s="34"/>
      <c r="I57" s="30"/>
      <c r="J57" s="34"/>
    </row>
    <row r="58" spans="1:12" ht="21" customHeight="1">
      <c r="A58" s="95" t="s">
        <v>58</v>
      </c>
      <c r="H58" s="31"/>
      <c r="I58" s="32"/>
      <c r="J58" s="31"/>
    </row>
    <row r="59" spans="1:12" ht="21" customHeight="1">
      <c r="B59" s="16" t="s">
        <v>20</v>
      </c>
      <c r="C59" s="3"/>
      <c r="D59" s="2"/>
      <c r="E59" s="2"/>
      <c r="F59" s="8"/>
      <c r="G59" s="2"/>
      <c r="H59" s="31"/>
      <c r="I59" s="32"/>
      <c r="J59" s="31"/>
    </row>
    <row r="60" spans="1:12" ht="21" customHeight="1" thickBot="1">
      <c r="B60" s="16"/>
      <c r="C60" s="16" t="s">
        <v>21</v>
      </c>
      <c r="E60" s="2"/>
      <c r="F60" s="33">
        <v>125000000</v>
      </c>
      <c r="G60" s="2"/>
      <c r="H60" s="33">
        <v>125000000</v>
      </c>
      <c r="I60" s="32"/>
      <c r="J60" s="33">
        <v>125000000</v>
      </c>
      <c r="L60" s="33">
        <v>125000000</v>
      </c>
    </row>
    <row r="61" spans="1:12" ht="21" customHeight="1" thickTop="1">
      <c r="B61" s="2" t="s">
        <v>159</v>
      </c>
      <c r="H61" s="9"/>
      <c r="J61" s="9"/>
    </row>
    <row r="62" spans="1:12" ht="21" customHeight="1">
      <c r="B62" s="16"/>
      <c r="C62" s="16" t="s">
        <v>21</v>
      </c>
      <c r="F62" s="24">
        <f>+'S.Equ (T)_Conso'!F22</f>
        <v>125000000</v>
      </c>
      <c r="G62" s="24"/>
      <c r="H62" s="24">
        <f>+'S.Equ (T)_Conso'!F17</f>
        <v>125000000</v>
      </c>
      <c r="I62" s="24"/>
      <c r="J62" s="24">
        <f>+'S.Equ (T) (Com)'!F19</f>
        <v>125000000</v>
      </c>
      <c r="K62" s="24"/>
      <c r="L62" s="24">
        <f>+'S.Equ (T) (Com)'!F15</f>
        <v>125000000</v>
      </c>
    </row>
    <row r="63" spans="1:12" ht="21" customHeight="1">
      <c r="A63" s="96" t="s">
        <v>160</v>
      </c>
      <c r="F63" s="24">
        <f>+'S.Equ (T)_Conso'!H22</f>
        <v>102492000</v>
      </c>
      <c r="G63" s="24"/>
      <c r="H63" s="24">
        <f>+'S.Equ (T)_Conso'!H17</f>
        <v>102492000</v>
      </c>
      <c r="I63" s="24"/>
      <c r="J63" s="24">
        <f>+'S.Equ (T) (Com)'!H19</f>
        <v>102492000</v>
      </c>
      <c r="K63" s="24"/>
      <c r="L63" s="24">
        <f>+'S.Equ (T) (Com)'!H15</f>
        <v>102492000</v>
      </c>
    </row>
    <row r="64" spans="1:12" ht="21" customHeight="1">
      <c r="A64" s="96" t="s">
        <v>37</v>
      </c>
      <c r="B64" s="97"/>
      <c r="C64" s="98"/>
      <c r="F64" s="24"/>
      <c r="G64" s="24"/>
      <c r="H64" s="24"/>
      <c r="I64" s="24"/>
      <c r="J64" s="24"/>
      <c r="K64" s="24"/>
      <c r="L64" s="24"/>
    </row>
    <row r="65" spans="1:14" ht="21" customHeight="1">
      <c r="A65" s="99"/>
      <c r="B65" s="99" t="s">
        <v>161</v>
      </c>
      <c r="C65" s="98"/>
      <c r="F65" s="24">
        <f>+'S.Equ (T)_Conso'!L22</f>
        <v>1411521</v>
      </c>
      <c r="G65" s="24"/>
      <c r="H65" s="24">
        <f>+'S.Equ (T)_Conso'!L17</f>
        <v>1411521</v>
      </c>
      <c r="I65" s="24"/>
      <c r="J65" s="24">
        <f>+'S.Equ (T) (Com)'!J19</f>
        <v>1411521</v>
      </c>
      <c r="K65" s="24"/>
      <c r="L65" s="24">
        <f>+'S.Equ (T) (Com)'!J15</f>
        <v>1411521</v>
      </c>
    </row>
    <row r="66" spans="1:14" ht="21" customHeight="1">
      <c r="A66" s="99"/>
      <c r="B66" s="99" t="s">
        <v>22</v>
      </c>
      <c r="C66" s="98"/>
      <c r="F66" s="41">
        <f>+'S.Equ (T)_Conso'!N22</f>
        <v>-159597466</v>
      </c>
      <c r="G66" s="41"/>
      <c r="H66" s="41">
        <f>+'S.Equ (T)_Conso'!N17</f>
        <v>-119834317</v>
      </c>
      <c r="I66" s="41"/>
      <c r="J66" s="41">
        <f>+'S.Equ (T) (Com)'!L19</f>
        <v>-159596355</v>
      </c>
      <c r="K66" s="41"/>
      <c r="L66" s="41">
        <f>+'S.Equ (T) (Com)'!L15</f>
        <v>-119900791</v>
      </c>
    </row>
    <row r="67" spans="1:14" ht="21" customHeight="1">
      <c r="A67" s="99" t="s">
        <v>127</v>
      </c>
      <c r="B67" s="99"/>
      <c r="C67" s="98"/>
      <c r="F67" s="25">
        <f>'S.Equ (T)_Conso'!V22</f>
        <v>650372</v>
      </c>
      <c r="G67" s="41"/>
      <c r="H67" s="25">
        <v>0</v>
      </c>
      <c r="I67" s="41"/>
      <c r="J67" s="25">
        <f>'S.Equ (T) (Com)'!T19</f>
        <v>650372</v>
      </c>
      <c r="K67" s="41"/>
      <c r="L67" s="25">
        <v>0</v>
      </c>
    </row>
    <row r="68" spans="1:14" ht="21" customHeight="1">
      <c r="A68" s="4" t="s">
        <v>136</v>
      </c>
      <c r="F68" s="48">
        <f>SUM(F62:F67)</f>
        <v>69956427</v>
      </c>
      <c r="G68" s="24"/>
      <c r="H68" s="48">
        <f>SUM(H62:H67)</f>
        <v>109069204</v>
      </c>
      <c r="I68" s="24"/>
      <c r="J68" s="48">
        <f>SUM(J62:J67)</f>
        <v>69957538</v>
      </c>
      <c r="K68" s="24"/>
      <c r="L68" s="48">
        <f>SUM(L62:L67)</f>
        <v>109002730</v>
      </c>
    </row>
    <row r="69" spans="1:14" ht="21" customHeight="1">
      <c r="A69" s="96" t="s">
        <v>137</v>
      </c>
      <c r="F69" s="24">
        <f>+'S.Equ (T)_Conso'!Z22</f>
        <v>2600</v>
      </c>
      <c r="G69" s="24"/>
      <c r="H69" s="24">
        <f>+'S.Equ (T)_Conso'!Z17</f>
        <v>724452</v>
      </c>
      <c r="I69" s="24"/>
      <c r="J69" s="24">
        <v>0</v>
      </c>
      <c r="K69" s="24"/>
      <c r="L69" s="24">
        <v>0</v>
      </c>
    </row>
    <row r="70" spans="1:14" ht="21" customHeight="1">
      <c r="A70" s="4" t="s">
        <v>23</v>
      </c>
      <c r="F70" s="91">
        <f>SUM(F68:F69)</f>
        <v>69959027</v>
      </c>
      <c r="H70" s="100">
        <f>SUM(H68:H69)</f>
        <v>109793656</v>
      </c>
      <c r="I70" s="36"/>
      <c r="J70" s="100">
        <f>SUM(J68:J69)</f>
        <v>69957538</v>
      </c>
      <c r="K70" s="3"/>
      <c r="L70" s="100">
        <f>SUM(L68:L69)</f>
        <v>109002730</v>
      </c>
    </row>
    <row r="71" spans="1:14" ht="21" customHeight="1" thickBot="1">
      <c r="A71" s="4" t="s">
        <v>24</v>
      </c>
      <c r="B71" s="4"/>
      <c r="C71" s="4"/>
      <c r="F71" s="45">
        <f>+F70+F55</f>
        <v>98446516</v>
      </c>
      <c r="H71" s="45">
        <f>+H70+H55</f>
        <v>132729096</v>
      </c>
      <c r="I71" s="30"/>
      <c r="J71" s="45">
        <f>+J70+J55</f>
        <v>101401857</v>
      </c>
      <c r="L71" s="45">
        <f>+L70+L55</f>
        <v>130073749</v>
      </c>
      <c r="N71" s="9"/>
    </row>
    <row r="72" spans="1:14" ht="21" customHeight="1" thickTop="1">
      <c r="F72" s="82"/>
      <c r="G72" s="82"/>
      <c r="H72" s="82"/>
      <c r="I72" s="82"/>
      <c r="J72" s="82"/>
      <c r="K72" s="82"/>
      <c r="L72" s="82"/>
    </row>
    <row r="73" spans="1:14" ht="21" customHeight="1">
      <c r="F73" s="1"/>
      <c r="G73" s="1"/>
      <c r="H73" s="1"/>
      <c r="I73" s="1"/>
      <c r="J73" s="1"/>
      <c r="K73" s="1"/>
      <c r="L73" s="1"/>
    </row>
    <row r="74" spans="1:14" ht="21" customHeight="1">
      <c r="F74" s="82"/>
      <c r="H74" s="82"/>
      <c r="J74" s="82"/>
      <c r="L74" s="82"/>
    </row>
    <row r="75" spans="1:14" ht="21" customHeight="1">
      <c r="F75" s="109"/>
      <c r="H75" s="9"/>
      <c r="J75" s="109"/>
    </row>
    <row r="76" spans="1:14" ht="23.25" customHeight="1"/>
  </sheetData>
  <mergeCells count="6">
    <mergeCell ref="A9:C9"/>
    <mergeCell ref="A42:C42"/>
    <mergeCell ref="J7:L7"/>
    <mergeCell ref="F7:H7"/>
    <mergeCell ref="F40:H40"/>
    <mergeCell ref="J40:L40"/>
  </mergeCells>
  <pageMargins left="0.98425196850393704" right="0.59055118110236204" top="0.98425196850393704" bottom="0.59055118110236204" header="0.39370078740157499" footer="0.39370078740157499"/>
  <pageSetup paperSize="9" scale="69" fitToHeight="0" orientation="portrait" useFirstPageNumber="1" r:id="rId1"/>
  <headerFooter alignWithMargins="0">
    <oddFooter>&amp;L&amp;"Angsana New,Regular"&amp;15&amp;K000000หมายเหตุประกอบงบการเงินเป็นส่วนหนึ่งของงบการเงินนี้
&amp;C&amp;"Angsana New,Regular"&amp;K000000- &amp;P -</oddFooter>
  </headerFooter>
  <rowBreaks count="1" manualBreakCount="1">
    <brk id="33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L48"/>
  <sheetViews>
    <sheetView topLeftCell="A26" zoomScale="90" zoomScaleNormal="90" zoomScaleSheetLayoutView="85" workbookViewId="0">
      <selection activeCell="C49" sqref="C49"/>
    </sheetView>
  </sheetViews>
  <sheetFormatPr defaultColWidth="9.25" defaultRowHeight="19.8"/>
  <cols>
    <col min="1" max="2" width="1.375" style="2" customWidth="1"/>
    <col min="3" max="3" width="57.625" style="2" customWidth="1"/>
    <col min="4" max="4" width="9.75" style="3" customWidth="1"/>
    <col min="5" max="5" width="1.375" style="3" customWidth="1"/>
    <col min="6" max="6" width="18.75" style="3" customWidth="1"/>
    <col min="7" max="7" width="1.375" style="3" customWidth="1"/>
    <col min="8" max="8" width="18.75" style="3" customWidth="1"/>
    <col min="9" max="9" width="1.375" style="3" customWidth="1"/>
    <col min="10" max="10" width="18.75" style="5" customWidth="1"/>
    <col min="11" max="11" width="1.375" style="5" customWidth="1"/>
    <col min="12" max="12" width="18.75" style="5" customWidth="1"/>
    <col min="13" max="16384" width="9.25" style="2"/>
  </cols>
  <sheetData>
    <row r="1" spans="1:12" ht="22.95" customHeight="1">
      <c r="A1" s="70" t="s">
        <v>142</v>
      </c>
      <c r="B1" s="70"/>
      <c r="C1" s="70"/>
      <c r="D1" s="4"/>
      <c r="E1" s="4"/>
      <c r="F1" s="4"/>
      <c r="G1" s="4"/>
      <c r="H1" s="4"/>
      <c r="I1" s="4"/>
      <c r="J1" s="71"/>
      <c r="K1" s="71"/>
      <c r="L1" s="26"/>
    </row>
    <row r="2" spans="1:12" ht="22.95" customHeight="1">
      <c r="A2" s="70" t="s">
        <v>150</v>
      </c>
      <c r="B2" s="70"/>
      <c r="C2" s="70"/>
      <c r="D2" s="4"/>
      <c r="E2" s="4"/>
      <c r="F2" s="4"/>
      <c r="G2" s="4"/>
      <c r="H2" s="4"/>
      <c r="I2" s="4"/>
      <c r="J2" s="71"/>
      <c r="K2" s="71"/>
      <c r="L2" s="26"/>
    </row>
    <row r="3" spans="1:12" ht="22.95" customHeight="1">
      <c r="A3" s="70" t="s">
        <v>30</v>
      </c>
      <c r="B3" s="70"/>
      <c r="C3" s="70"/>
      <c r="D3" s="4"/>
      <c r="E3" s="4"/>
      <c r="F3" s="4"/>
      <c r="G3" s="4"/>
      <c r="H3" s="4"/>
      <c r="I3" s="4"/>
      <c r="J3" s="71"/>
      <c r="K3" s="71"/>
      <c r="L3" s="27"/>
    </row>
    <row r="4" spans="1:12" ht="22.95" customHeight="1">
      <c r="A4" s="72" t="s">
        <v>143</v>
      </c>
      <c r="B4" s="70"/>
      <c r="C4" s="70"/>
      <c r="D4" s="4"/>
      <c r="E4" s="4"/>
      <c r="F4" s="4"/>
      <c r="G4" s="4"/>
      <c r="H4" s="4"/>
      <c r="I4" s="4"/>
      <c r="J4" s="71"/>
      <c r="K4" s="71"/>
      <c r="L4" s="71"/>
    </row>
    <row r="5" spans="1:12" ht="15" customHeight="1">
      <c r="A5" s="7"/>
      <c r="B5" s="4"/>
      <c r="C5" s="4"/>
      <c r="D5" s="4"/>
      <c r="E5" s="4"/>
      <c r="F5" s="4"/>
      <c r="G5" s="4"/>
      <c r="H5" s="4"/>
      <c r="I5" s="4"/>
      <c r="J5" s="71"/>
      <c r="K5" s="71"/>
      <c r="L5" s="71"/>
    </row>
    <row r="6" spans="1:12" ht="21.75" customHeight="1">
      <c r="B6" s="17"/>
      <c r="C6" s="17"/>
      <c r="F6" s="162" t="s">
        <v>75</v>
      </c>
      <c r="G6" s="162"/>
      <c r="H6" s="162"/>
      <c r="I6" s="162"/>
      <c r="J6" s="162"/>
      <c r="K6" s="162"/>
      <c r="L6" s="162"/>
    </row>
    <row r="7" spans="1:12" ht="21.75" customHeight="1">
      <c r="B7" s="17"/>
      <c r="C7" s="17"/>
      <c r="F7" s="161" t="s">
        <v>45</v>
      </c>
      <c r="G7" s="161"/>
      <c r="H7" s="161"/>
      <c r="J7" s="161" t="s">
        <v>44</v>
      </c>
      <c r="K7" s="161"/>
      <c r="L7" s="161"/>
    </row>
    <row r="8" spans="1:12" ht="21.75" customHeight="1">
      <c r="B8" s="17"/>
      <c r="C8" s="17"/>
      <c r="D8" s="13" t="s">
        <v>0</v>
      </c>
      <c r="E8" s="4"/>
      <c r="F8" s="29">
        <v>2567</v>
      </c>
      <c r="G8" s="4"/>
      <c r="H8" s="29">
        <v>2566</v>
      </c>
      <c r="I8" s="4"/>
      <c r="J8" s="28">
        <v>2567</v>
      </c>
      <c r="K8" s="4"/>
      <c r="L8" s="28">
        <v>2566</v>
      </c>
    </row>
    <row r="9" spans="1:12" ht="21.75" customHeight="1">
      <c r="E9" s="4"/>
      <c r="F9" s="14"/>
      <c r="G9" s="4"/>
      <c r="H9" s="14"/>
      <c r="I9" s="4"/>
      <c r="J9" s="14"/>
      <c r="K9" s="73"/>
      <c r="L9" s="14"/>
    </row>
    <row r="10" spans="1:12" ht="21.75" customHeight="1">
      <c r="A10" s="2" t="s">
        <v>25</v>
      </c>
      <c r="D10" s="2"/>
      <c r="E10" s="4"/>
      <c r="F10" s="14">
        <v>49007542</v>
      </c>
      <c r="G10" s="4"/>
      <c r="H10" s="14">
        <v>141867826</v>
      </c>
      <c r="I10" s="4"/>
      <c r="J10" s="14">
        <v>47311743</v>
      </c>
      <c r="K10" s="73"/>
      <c r="L10" s="14">
        <v>86862404</v>
      </c>
    </row>
    <row r="11" spans="1:12" ht="21.75" customHeight="1">
      <c r="A11" s="2" t="s">
        <v>26</v>
      </c>
      <c r="D11" s="2"/>
      <c r="F11" s="139">
        <v>-44511242</v>
      </c>
      <c r="H11" s="139">
        <v>-86988038</v>
      </c>
      <c r="J11" s="139">
        <v>-42386485</v>
      </c>
      <c r="K11" s="73"/>
      <c r="L11" s="139">
        <v>-71687806</v>
      </c>
    </row>
    <row r="12" spans="1:12" ht="21.75" customHeight="1">
      <c r="A12" s="4" t="s">
        <v>80</v>
      </c>
      <c r="D12" s="2"/>
      <c r="F12" s="74">
        <f>SUM(F10:F11)</f>
        <v>4496300</v>
      </c>
      <c r="H12" s="74">
        <f>SUM(H10:H11)</f>
        <v>54879788</v>
      </c>
      <c r="J12" s="74">
        <f>SUM(J10:J11)</f>
        <v>4925258</v>
      </c>
      <c r="K12" s="73"/>
      <c r="L12" s="74">
        <f>SUM(L10:L11)</f>
        <v>15174598</v>
      </c>
    </row>
    <row r="13" spans="1:12" ht="21.75" customHeight="1">
      <c r="A13" s="2" t="s">
        <v>74</v>
      </c>
      <c r="F13" s="14">
        <v>0</v>
      </c>
      <c r="H13" s="56">
        <v>1357113</v>
      </c>
      <c r="J13" s="14">
        <v>0</v>
      </c>
      <c r="K13" s="57"/>
      <c r="L13" s="56">
        <v>0</v>
      </c>
    </row>
    <row r="14" spans="1:12" ht="21.75" customHeight="1">
      <c r="A14" s="2" t="s">
        <v>116</v>
      </c>
      <c r="F14" s="14">
        <v>0</v>
      </c>
      <c r="H14" s="56">
        <v>-36837195</v>
      </c>
      <c r="J14" s="14">
        <v>0</v>
      </c>
      <c r="K14" s="57"/>
      <c r="L14" s="56">
        <v>7905000</v>
      </c>
    </row>
    <row r="15" spans="1:12" ht="21.75" customHeight="1">
      <c r="A15" s="2" t="s">
        <v>27</v>
      </c>
      <c r="F15" s="139">
        <v>614146</v>
      </c>
      <c r="H15" s="139">
        <v>13650411</v>
      </c>
      <c r="J15" s="139">
        <v>642157</v>
      </c>
      <c r="K15" s="73"/>
      <c r="L15" s="139">
        <v>10355357</v>
      </c>
    </row>
    <row r="16" spans="1:12" ht="21.75" customHeight="1">
      <c r="A16" s="4" t="s">
        <v>100</v>
      </c>
      <c r="F16" s="74">
        <f>SUM(F12:F15)</f>
        <v>5110446</v>
      </c>
      <c r="H16" s="74">
        <f>SUM(H12:H15)</f>
        <v>33050117</v>
      </c>
      <c r="J16" s="74">
        <f>SUM(J12:J15)</f>
        <v>5567415</v>
      </c>
      <c r="K16" s="73"/>
      <c r="L16" s="74">
        <f>SUM(L12:L15)</f>
        <v>33434955</v>
      </c>
    </row>
    <row r="17" spans="1:12" ht="21.75" customHeight="1">
      <c r="A17" s="2" t="s">
        <v>28</v>
      </c>
      <c r="F17" s="14">
        <v>-42679904</v>
      </c>
      <c r="H17" s="14">
        <v>-47988113</v>
      </c>
      <c r="J17" s="14">
        <v>-37607747</v>
      </c>
      <c r="K17" s="73"/>
      <c r="L17" s="14">
        <v>-30937424</v>
      </c>
    </row>
    <row r="18" spans="1:12" ht="21.75" customHeight="1">
      <c r="A18" s="2" t="s">
        <v>146</v>
      </c>
      <c r="F18" s="14">
        <v>0</v>
      </c>
      <c r="H18" s="14">
        <v>-100000000</v>
      </c>
      <c r="J18" s="14">
        <v>0</v>
      </c>
      <c r="K18" s="73"/>
      <c r="L18" s="14">
        <v>-100000000</v>
      </c>
    </row>
    <row r="19" spans="1:12" ht="21.75" customHeight="1">
      <c r="A19" s="2" t="s">
        <v>103</v>
      </c>
      <c r="F19" s="14">
        <v>0</v>
      </c>
      <c r="H19" s="14">
        <v>0</v>
      </c>
      <c r="J19" s="14">
        <v>-5338056</v>
      </c>
      <c r="K19" s="73"/>
      <c r="L19" s="14">
        <v>-1166655</v>
      </c>
    </row>
    <row r="20" spans="1:12" ht="21.75" customHeight="1">
      <c r="A20" s="2" t="s">
        <v>99</v>
      </c>
      <c r="F20" s="140">
        <f>SUM(F17:F19)</f>
        <v>-42679904</v>
      </c>
      <c r="H20" s="140">
        <f>SUM(H17:H19)</f>
        <v>-147988113</v>
      </c>
      <c r="J20" s="140">
        <f>SUM(J17:J19)</f>
        <v>-42945803</v>
      </c>
      <c r="K20" s="73"/>
      <c r="L20" s="140">
        <f>SUM(L17:L19)</f>
        <v>-132104079</v>
      </c>
    </row>
    <row r="21" spans="1:12" ht="21.75" customHeight="1">
      <c r="A21" s="4" t="s">
        <v>162</v>
      </c>
      <c r="B21" s="4"/>
      <c r="C21" s="4"/>
      <c r="F21" s="74">
        <f>+F16+F20</f>
        <v>-37569458</v>
      </c>
      <c r="H21" s="74">
        <f>+H16+H20</f>
        <v>-114937996</v>
      </c>
      <c r="J21" s="74">
        <f>+J16+J20</f>
        <v>-37378388</v>
      </c>
      <c r="K21" s="73"/>
      <c r="L21" s="74">
        <f>+L16+L20</f>
        <v>-98669124</v>
      </c>
    </row>
    <row r="22" spans="1:12" ht="21.75" customHeight="1">
      <c r="A22" s="2" t="s">
        <v>29</v>
      </c>
      <c r="F22" s="14">
        <v>-879096</v>
      </c>
      <c r="H22" s="14">
        <v>-1340828</v>
      </c>
      <c r="J22" s="14">
        <v>-1119742</v>
      </c>
      <c r="K22" s="73"/>
      <c r="L22" s="141">
        <v>-1426395</v>
      </c>
    </row>
    <row r="23" spans="1:12" ht="21.75" customHeight="1">
      <c r="A23" s="2" t="s">
        <v>163</v>
      </c>
      <c r="D23" s="3">
        <v>10.1</v>
      </c>
      <c r="F23" s="14">
        <v>-148012</v>
      </c>
      <c r="H23" s="56">
        <v>9200849</v>
      </c>
      <c r="J23" s="14">
        <v>0</v>
      </c>
      <c r="K23" s="73"/>
      <c r="L23" s="14">
        <v>0</v>
      </c>
    </row>
    <row r="24" spans="1:12" ht="21.75" customHeight="1">
      <c r="A24" s="75" t="s">
        <v>59</v>
      </c>
      <c r="F24" s="142">
        <f>SUM(F21:F23)</f>
        <v>-38596566</v>
      </c>
      <c r="H24" s="142">
        <f>SUM(H21:H23)</f>
        <v>-107077975</v>
      </c>
      <c r="J24" s="142">
        <f>SUM(J21:J23)</f>
        <v>-38498130</v>
      </c>
      <c r="K24" s="73"/>
      <c r="L24" s="142">
        <f>SUM(L21:L23)</f>
        <v>-100095519</v>
      </c>
    </row>
    <row r="25" spans="1:12" ht="21.75" customHeight="1">
      <c r="A25" s="2" t="s">
        <v>180</v>
      </c>
      <c r="D25" s="3">
        <v>22</v>
      </c>
      <c r="F25" s="14">
        <v>-1990715</v>
      </c>
      <c r="H25" s="14">
        <v>-1051594</v>
      </c>
      <c r="J25" s="14">
        <v>-1972586</v>
      </c>
      <c r="K25" s="73"/>
      <c r="L25" s="14">
        <v>-1172332</v>
      </c>
    </row>
    <row r="26" spans="1:12" ht="21.75" customHeight="1">
      <c r="A26" s="4" t="s">
        <v>144</v>
      </c>
      <c r="B26" s="4"/>
      <c r="C26" s="4"/>
      <c r="F26" s="142">
        <f>SUM(F24:F25)</f>
        <v>-40587281</v>
      </c>
      <c r="H26" s="142">
        <f>SUM(H24:H25)</f>
        <v>-108129569</v>
      </c>
      <c r="J26" s="142">
        <f>SUM(J24:J25)</f>
        <v>-40470716</v>
      </c>
      <c r="K26" s="73"/>
      <c r="L26" s="142">
        <f>SUM(L24:L25)</f>
        <v>-101267851</v>
      </c>
    </row>
    <row r="27" spans="1:12" ht="15" customHeight="1">
      <c r="A27" s="4"/>
      <c r="B27" s="4"/>
      <c r="C27" s="4"/>
      <c r="F27" s="74"/>
      <c r="H27" s="74"/>
      <c r="J27" s="74"/>
      <c r="K27" s="73"/>
      <c r="L27" s="74"/>
    </row>
    <row r="28" spans="1:12" ht="21.75" customHeight="1">
      <c r="A28" s="22" t="s">
        <v>145</v>
      </c>
      <c r="B28" s="76"/>
      <c r="C28" s="76"/>
      <c r="F28" s="143"/>
      <c r="H28" s="143"/>
      <c r="J28" s="143"/>
      <c r="K28" s="73"/>
      <c r="L28" s="143"/>
    </row>
    <row r="29" spans="1:12" ht="21.75" customHeight="1">
      <c r="A29" s="22" t="s">
        <v>164</v>
      </c>
      <c r="B29" s="110"/>
      <c r="C29" s="110"/>
      <c r="F29" s="143"/>
      <c r="H29" s="143"/>
      <c r="J29" s="143"/>
      <c r="K29" s="73"/>
      <c r="L29" s="143"/>
    </row>
    <row r="30" spans="1:12" ht="21.75" customHeight="1">
      <c r="A30" s="16" t="s">
        <v>124</v>
      </c>
      <c r="B30" s="76"/>
      <c r="C30" s="76"/>
      <c r="F30" s="143">
        <v>480532</v>
      </c>
      <c r="H30" s="143">
        <v>1210361</v>
      </c>
      <c r="J30" s="143">
        <v>480532</v>
      </c>
      <c r="K30" s="73"/>
      <c r="L30" s="143">
        <v>1210361</v>
      </c>
    </row>
    <row r="31" spans="1:12" ht="21.75" customHeight="1">
      <c r="A31" s="16" t="s">
        <v>165</v>
      </c>
      <c r="B31" s="16"/>
      <c r="C31" s="76"/>
      <c r="F31" s="143"/>
      <c r="H31" s="143"/>
      <c r="J31" s="143"/>
      <c r="K31" s="73"/>
      <c r="L31" s="143"/>
    </row>
    <row r="32" spans="1:12" ht="21.75" customHeight="1">
      <c r="A32" s="16"/>
      <c r="B32" s="16"/>
      <c r="C32" s="16" t="s">
        <v>166</v>
      </c>
      <c r="F32" s="159">
        <v>294620</v>
      </c>
      <c r="H32" s="159">
        <v>-242072</v>
      </c>
      <c r="J32" s="159">
        <v>294620</v>
      </c>
      <c r="K32" s="3"/>
      <c r="L32" s="159">
        <v>-242072</v>
      </c>
    </row>
    <row r="33" spans="1:12" s="1" customFormat="1" ht="21.75" customHeight="1" thickBot="1">
      <c r="A33" s="4" t="s">
        <v>149</v>
      </c>
      <c r="B33" s="4"/>
      <c r="C33" s="4"/>
      <c r="D33" s="3"/>
      <c r="E33" s="3"/>
      <c r="F33" s="77">
        <f>F26+F30+F32</f>
        <v>-39812129</v>
      </c>
      <c r="G33" s="3"/>
      <c r="H33" s="77">
        <f>H26+H30+H32</f>
        <v>-107161280</v>
      </c>
      <c r="I33" s="3"/>
      <c r="J33" s="77">
        <f>J26+J30+J32</f>
        <v>-39695564</v>
      </c>
      <c r="K33" s="73"/>
      <c r="L33" s="77">
        <f>L26+L30+L32</f>
        <v>-100299562</v>
      </c>
    </row>
    <row r="34" spans="1:12" s="1" customFormat="1" ht="15" customHeight="1" thickTop="1">
      <c r="A34" s="2"/>
      <c r="B34" s="2"/>
      <c r="C34" s="2"/>
      <c r="D34" s="3"/>
      <c r="E34" s="3"/>
      <c r="F34" s="3"/>
      <c r="G34" s="3"/>
      <c r="H34" s="3"/>
      <c r="I34" s="3"/>
      <c r="J34" s="5"/>
      <c r="K34" s="5"/>
      <c r="L34" s="5"/>
    </row>
    <row r="35" spans="1:12" s="1" customFormat="1" ht="21.75" customHeight="1">
      <c r="A35" s="78" t="s">
        <v>54</v>
      </c>
      <c r="B35" s="79"/>
      <c r="C35" s="2"/>
      <c r="D35" s="3"/>
      <c r="E35" s="3"/>
      <c r="F35" s="3"/>
      <c r="G35" s="3"/>
      <c r="H35" s="3"/>
      <c r="I35" s="3"/>
      <c r="J35" s="5"/>
      <c r="K35" s="5"/>
      <c r="L35" s="5"/>
    </row>
    <row r="36" spans="1:12" s="1" customFormat="1" ht="21.75" customHeight="1">
      <c r="A36" s="81" t="s">
        <v>167</v>
      </c>
      <c r="C36" s="2"/>
      <c r="D36" s="3"/>
      <c r="E36" s="3"/>
      <c r="F36" s="14">
        <f>+F38-F37</f>
        <v>-40538301</v>
      </c>
      <c r="G36" s="3"/>
      <c r="H36" s="14">
        <f>+H38-H37</f>
        <v>-117703817</v>
      </c>
      <c r="I36" s="3"/>
      <c r="J36" s="14">
        <f>+J38-J37</f>
        <v>-40470716</v>
      </c>
      <c r="K36" s="5"/>
      <c r="L36" s="82">
        <f>+L38-L37</f>
        <v>-101267851</v>
      </c>
    </row>
    <row r="37" spans="1:12" s="1" customFormat="1" ht="21.75" customHeight="1">
      <c r="A37" s="80" t="s">
        <v>46</v>
      </c>
      <c r="C37" s="2"/>
      <c r="D37" s="3"/>
      <c r="E37" s="3"/>
      <c r="F37" s="14">
        <v>-48980</v>
      </c>
      <c r="G37" s="14"/>
      <c r="H37" s="14">
        <v>9574248</v>
      </c>
      <c r="I37" s="14"/>
      <c r="J37" s="14">
        <v>0</v>
      </c>
      <c r="K37" s="14"/>
      <c r="L37" s="14">
        <v>0</v>
      </c>
    </row>
    <row r="38" spans="1:12" s="1" customFormat="1" ht="21.75" customHeight="1" thickBot="1">
      <c r="A38" s="83"/>
      <c r="B38" s="80"/>
      <c r="C38" s="2"/>
      <c r="D38" s="3"/>
      <c r="E38" s="3"/>
      <c r="F38" s="84">
        <f>+F26</f>
        <v>-40587281</v>
      </c>
      <c r="G38" s="3"/>
      <c r="H38" s="84">
        <f>+H26</f>
        <v>-108129569</v>
      </c>
      <c r="I38" s="3"/>
      <c r="J38" s="84">
        <f>+J26</f>
        <v>-40470716</v>
      </c>
      <c r="K38" s="5"/>
      <c r="L38" s="85">
        <f>+L26</f>
        <v>-101267851</v>
      </c>
    </row>
    <row r="39" spans="1:12" s="1" customFormat="1" ht="15" customHeight="1" thickTop="1">
      <c r="A39" s="2"/>
      <c r="B39" s="2"/>
      <c r="C39" s="2"/>
      <c r="D39" s="3"/>
      <c r="E39" s="3"/>
      <c r="F39" s="3"/>
      <c r="G39" s="3"/>
      <c r="H39" s="3"/>
      <c r="I39" s="3"/>
      <c r="J39" s="5"/>
      <c r="K39" s="5"/>
      <c r="L39" s="5"/>
    </row>
    <row r="40" spans="1:12" s="1" customFormat="1" ht="21.75" customHeight="1">
      <c r="A40" s="78" t="s">
        <v>81</v>
      </c>
      <c r="B40" s="79"/>
      <c r="C40" s="79"/>
      <c r="D40" s="3"/>
      <c r="E40" s="3"/>
      <c r="F40" s="3"/>
      <c r="G40" s="3"/>
      <c r="H40" s="3"/>
      <c r="I40" s="3"/>
      <c r="J40" s="5"/>
      <c r="K40" s="5"/>
      <c r="L40" s="5"/>
    </row>
    <row r="41" spans="1:12" s="1" customFormat="1" ht="21.75" customHeight="1">
      <c r="A41" s="81" t="s">
        <v>167</v>
      </c>
      <c r="C41" s="81"/>
      <c r="D41" s="3"/>
      <c r="E41" s="3"/>
      <c r="F41" s="14">
        <f>+F43-F42</f>
        <v>-39763149</v>
      </c>
      <c r="G41" s="3"/>
      <c r="H41" s="14">
        <f>+H43-H42</f>
        <v>-116735528</v>
      </c>
      <c r="I41" s="3"/>
      <c r="J41" s="14">
        <f>+J43-J42</f>
        <v>-39695564</v>
      </c>
      <c r="K41" s="5"/>
      <c r="L41" s="82">
        <f>+L43-L42</f>
        <v>-100299562</v>
      </c>
    </row>
    <row r="42" spans="1:12" s="1" customFormat="1" ht="21.75" customHeight="1">
      <c r="A42" s="80" t="s">
        <v>46</v>
      </c>
      <c r="C42" s="80"/>
      <c r="D42" s="3"/>
      <c r="E42" s="3"/>
      <c r="F42" s="14">
        <v>-48980</v>
      </c>
      <c r="G42" s="14"/>
      <c r="H42" s="139">
        <v>9574248</v>
      </c>
      <c r="I42" s="14"/>
      <c r="J42" s="14">
        <v>0</v>
      </c>
      <c r="K42" s="14"/>
      <c r="L42" s="14">
        <v>0</v>
      </c>
    </row>
    <row r="43" spans="1:12" s="1" customFormat="1" ht="21.75" customHeight="1" thickBot="1">
      <c r="A43" s="2"/>
      <c r="B43" s="2"/>
      <c r="C43" s="2"/>
      <c r="D43" s="3"/>
      <c r="E43" s="3"/>
      <c r="F43" s="84">
        <f>+F33</f>
        <v>-39812129</v>
      </c>
      <c r="G43" s="3"/>
      <c r="H43" s="84">
        <f>+H33</f>
        <v>-107161280</v>
      </c>
      <c r="I43" s="3"/>
      <c r="J43" s="84">
        <f>+J33</f>
        <v>-39695564</v>
      </c>
      <c r="K43" s="5"/>
      <c r="L43" s="85">
        <f>+L33</f>
        <v>-100299562</v>
      </c>
    </row>
    <row r="44" spans="1:12" s="1" customFormat="1" ht="13.95" customHeight="1" thickTop="1">
      <c r="A44" s="2"/>
      <c r="B44" s="2"/>
      <c r="C44" s="2"/>
      <c r="D44" s="3"/>
      <c r="E44" s="3"/>
      <c r="F44" s="14"/>
      <c r="G44" s="3"/>
      <c r="H44" s="14"/>
      <c r="I44" s="3"/>
      <c r="J44" s="14"/>
      <c r="K44" s="5"/>
      <c r="L44" s="82"/>
    </row>
    <row r="45" spans="1:12" s="1" customFormat="1" ht="21.75" customHeight="1">
      <c r="A45" s="4" t="s">
        <v>56</v>
      </c>
      <c r="B45" s="2"/>
      <c r="C45" s="2"/>
      <c r="D45" s="3"/>
      <c r="E45" s="3"/>
      <c r="F45" s="3"/>
      <c r="G45" s="3"/>
      <c r="H45" s="3"/>
      <c r="I45" s="3"/>
      <c r="J45" s="5"/>
      <c r="K45" s="5"/>
      <c r="L45" s="5"/>
    </row>
    <row r="46" spans="1:12" s="1" customFormat="1" ht="21.75" customHeight="1" thickBot="1">
      <c r="A46" s="4" t="s">
        <v>63</v>
      </c>
      <c r="B46" s="2"/>
      <c r="C46" s="2"/>
      <c r="D46" s="3"/>
      <c r="E46" s="3"/>
      <c r="F46" s="54">
        <f>F36/F47</f>
        <v>-0.162153204</v>
      </c>
      <c r="G46" s="42"/>
      <c r="H46" s="54">
        <f>H36/H47</f>
        <v>-0.47081526800000001</v>
      </c>
      <c r="I46" s="42"/>
      <c r="J46" s="54">
        <f>J36/J47</f>
        <v>-0.16188286399999999</v>
      </c>
      <c r="K46" s="71"/>
      <c r="L46" s="54">
        <f>L36/L47</f>
        <v>-0.40507140400000002</v>
      </c>
    </row>
    <row r="47" spans="1:12" s="1" customFormat="1" ht="21.75" customHeight="1" thickTop="1" thickBot="1">
      <c r="A47" s="4" t="s">
        <v>49</v>
      </c>
      <c r="B47" s="2"/>
      <c r="C47" s="2"/>
      <c r="D47" s="3"/>
      <c r="E47" s="3"/>
      <c r="F47" s="55">
        <v>250000000</v>
      </c>
      <c r="G47" s="86"/>
      <c r="H47" s="55">
        <v>250000000</v>
      </c>
      <c r="I47" s="86"/>
      <c r="J47" s="55">
        <v>250000000</v>
      </c>
      <c r="K47" s="74"/>
      <c r="L47" s="55">
        <v>250000000</v>
      </c>
    </row>
    <row r="48" spans="1:12" s="1" customFormat="1" ht="21" customHeight="1" thickTop="1">
      <c r="A48" s="2"/>
      <c r="B48" s="2"/>
      <c r="C48" s="2"/>
      <c r="D48" s="3"/>
      <c r="E48" s="3"/>
      <c r="F48" s="3"/>
      <c r="G48" s="3"/>
      <c r="H48" s="3"/>
      <c r="I48" s="3"/>
      <c r="J48" s="5"/>
      <c r="K48" s="5"/>
      <c r="L48" s="5"/>
    </row>
  </sheetData>
  <mergeCells count="3">
    <mergeCell ref="F6:L6"/>
    <mergeCell ref="F7:H7"/>
    <mergeCell ref="J7:L7"/>
  </mergeCells>
  <pageMargins left="0.98425196850393704" right="0.39370078740157483" top="0.98425196850393704" bottom="0.59055118110236227" header="0.59055118110236227" footer="0.59055118110236227"/>
  <pageSetup paperSize="9" scale="65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AB26"/>
  <sheetViews>
    <sheetView topLeftCell="A16" zoomScale="90" zoomScaleNormal="90" zoomScaleSheetLayoutView="80" workbookViewId="0">
      <selection activeCell="N19" sqref="N19"/>
    </sheetView>
  </sheetViews>
  <sheetFormatPr defaultColWidth="9.25" defaultRowHeight="19.8"/>
  <cols>
    <col min="1" max="1" width="2.375" style="2" customWidth="1"/>
    <col min="2" max="2" width="37.375" style="2" customWidth="1"/>
    <col min="3" max="3" width="1.375" style="2" customWidth="1"/>
    <col min="4" max="4" width="8.75" style="2" customWidth="1"/>
    <col min="5" max="5" width="1.375" style="2" customWidth="1"/>
    <col min="6" max="6" width="15.625" style="2" customWidth="1"/>
    <col min="7" max="7" width="1.75" style="2" customWidth="1"/>
    <col min="8" max="8" width="13.75" style="2" customWidth="1"/>
    <col min="9" max="9" width="1.75" style="2" customWidth="1"/>
    <col min="10" max="10" width="15.375" style="2" customWidth="1"/>
    <col min="11" max="11" width="1.75" style="2" customWidth="1"/>
    <col min="12" max="12" width="13.75" style="2" customWidth="1"/>
    <col min="13" max="13" width="1.75" style="2" customWidth="1"/>
    <col min="14" max="14" width="15" style="2" customWidth="1"/>
    <col min="15" max="15" width="1.75" style="2" customWidth="1"/>
    <col min="16" max="16" width="17" style="2" customWidth="1"/>
    <col min="17" max="17" width="1.75" style="2" customWidth="1"/>
    <col min="18" max="18" width="13" style="2" customWidth="1"/>
    <col min="19" max="19" width="1.75" style="2" customWidth="1"/>
    <col min="20" max="20" width="15.625" style="2" customWidth="1"/>
    <col min="21" max="21" width="1.75" style="2" customWidth="1"/>
    <col min="22" max="22" width="19" style="2" customWidth="1"/>
    <col min="23" max="23" width="1.75" style="2" customWidth="1"/>
    <col min="24" max="24" width="15" style="2" customWidth="1"/>
    <col min="25" max="25" width="1.75" style="2" customWidth="1"/>
    <col min="26" max="26" width="14.375" style="2" customWidth="1"/>
    <col min="27" max="27" width="1.75" style="2" customWidth="1"/>
    <col min="28" max="28" width="13" style="2" customWidth="1"/>
    <col min="29" max="29" width="10" style="2" bestFit="1" customWidth="1"/>
    <col min="30" max="16384" width="9.25" style="2"/>
  </cols>
  <sheetData>
    <row r="1" spans="1:28" ht="22.2" customHeight="1">
      <c r="A1" s="10" t="s">
        <v>142</v>
      </c>
      <c r="B1" s="1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AB1" s="133"/>
    </row>
    <row r="2" spans="1:28" ht="22.2" customHeight="1">
      <c r="A2" s="10" t="s">
        <v>150</v>
      </c>
      <c r="B2" s="1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AB2" s="133"/>
    </row>
    <row r="3" spans="1:28" ht="22.2" customHeight="1">
      <c r="A3" s="10" t="s">
        <v>79</v>
      </c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AB3" s="134"/>
    </row>
    <row r="4" spans="1:28" ht="22.2" customHeight="1">
      <c r="A4" s="10" t="str">
        <f>'PL (12M)'!A4</f>
        <v>สำหรับปีสิ้นสุดวันที่ 31 ธันวาคม 2567</v>
      </c>
      <c r="B4" s="1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8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8" ht="21" customHeight="1">
      <c r="A6" s="3"/>
      <c r="B6" s="3"/>
      <c r="C6" s="3"/>
      <c r="D6" s="3"/>
      <c r="E6" s="3"/>
      <c r="F6" s="162" t="s">
        <v>75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</row>
    <row r="7" spans="1:28" ht="21" customHeight="1">
      <c r="A7" s="3"/>
      <c r="B7" s="3"/>
      <c r="C7" s="3"/>
      <c r="D7" s="3"/>
      <c r="E7" s="3"/>
      <c r="F7" s="161" t="s">
        <v>45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</row>
    <row r="8" spans="1:28" ht="21" customHeight="1">
      <c r="A8" s="3"/>
      <c r="B8" s="3"/>
      <c r="C8" s="3"/>
      <c r="D8" s="3"/>
      <c r="E8" s="3"/>
      <c r="F8" s="161" t="s">
        <v>47</v>
      </c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</row>
    <row r="9" spans="1:28" ht="2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164" t="s">
        <v>37</v>
      </c>
      <c r="M9" s="164"/>
      <c r="N9" s="164"/>
      <c r="O9" s="19"/>
      <c r="P9" s="168" t="s">
        <v>127</v>
      </c>
      <c r="Q9" s="168"/>
      <c r="R9" s="168"/>
      <c r="S9" s="168"/>
      <c r="T9" s="168"/>
      <c r="U9" s="168"/>
      <c r="V9" s="168"/>
      <c r="W9" s="19"/>
      <c r="X9" s="3"/>
    </row>
    <row r="10" spans="1:28" ht="21" customHeight="1">
      <c r="A10" s="3"/>
      <c r="B10" s="3"/>
      <c r="C10" s="3"/>
      <c r="D10" s="3"/>
      <c r="E10" s="3"/>
      <c r="F10" s="3"/>
      <c r="G10" s="3"/>
      <c r="H10" s="3"/>
      <c r="I10" s="3"/>
      <c r="J10" s="165"/>
      <c r="K10" s="165"/>
      <c r="L10" s="64" t="s">
        <v>82</v>
      </c>
      <c r="M10" s="19"/>
      <c r="N10" s="163" t="s">
        <v>22</v>
      </c>
      <c r="O10" s="19"/>
      <c r="P10" s="169" t="s">
        <v>181</v>
      </c>
      <c r="Q10" s="169"/>
      <c r="R10" s="169"/>
      <c r="S10" s="19"/>
      <c r="T10" s="166" t="s">
        <v>132</v>
      </c>
      <c r="U10" s="102"/>
      <c r="V10" s="166" t="s">
        <v>126</v>
      </c>
      <c r="W10" s="19"/>
      <c r="X10" s="3"/>
    </row>
    <row r="11" spans="1:28" ht="108" customHeight="1">
      <c r="A11" s="3"/>
      <c r="B11" s="3"/>
      <c r="C11" s="3"/>
      <c r="D11" s="13" t="s">
        <v>0</v>
      </c>
      <c r="E11" s="3"/>
      <c r="F11" s="40" t="s">
        <v>65</v>
      </c>
      <c r="G11" s="3"/>
      <c r="H11" s="67" t="s">
        <v>169</v>
      </c>
      <c r="I11" s="18"/>
      <c r="J11" s="67" t="s">
        <v>66</v>
      </c>
      <c r="K11" s="3"/>
      <c r="L11" s="37" t="s">
        <v>138</v>
      </c>
      <c r="M11" s="19"/>
      <c r="N11" s="164"/>
      <c r="O11" s="19"/>
      <c r="P11" s="103" t="s">
        <v>124</v>
      </c>
      <c r="Q11" s="102"/>
      <c r="R11" s="103" t="s">
        <v>182</v>
      </c>
      <c r="S11" s="102"/>
      <c r="T11" s="167"/>
      <c r="U11" s="101"/>
      <c r="V11" s="167"/>
      <c r="W11" s="19"/>
      <c r="X11" s="38" t="s">
        <v>136</v>
      </c>
      <c r="Z11" s="39" t="s">
        <v>137</v>
      </c>
      <c r="AB11" s="39" t="s">
        <v>133</v>
      </c>
    </row>
    <row r="12" spans="1:28" ht="21" customHeight="1">
      <c r="A12" s="6" t="s">
        <v>68</v>
      </c>
      <c r="B12" s="3"/>
      <c r="C12" s="3"/>
      <c r="D12" s="3"/>
      <c r="E12" s="3"/>
      <c r="F12" s="20">
        <v>125000000</v>
      </c>
      <c r="G12" s="3"/>
      <c r="H12" s="20">
        <v>102492000</v>
      </c>
      <c r="I12" s="18"/>
      <c r="J12" s="20">
        <v>27574</v>
      </c>
      <c r="K12" s="3"/>
      <c r="L12" s="20">
        <v>1411521</v>
      </c>
      <c r="M12" s="19"/>
      <c r="N12" s="20">
        <v>-3098789</v>
      </c>
      <c r="O12" s="19"/>
      <c r="P12" s="20">
        <v>0</v>
      </c>
      <c r="Q12" s="102"/>
      <c r="R12" s="20">
        <f>SUM(P12)</f>
        <v>0</v>
      </c>
      <c r="S12" s="102"/>
      <c r="T12" s="20">
        <v>0</v>
      </c>
      <c r="U12" s="101"/>
      <c r="V12" s="20">
        <f>SUM(R12:T12)</f>
        <v>0</v>
      </c>
      <c r="W12" s="19"/>
      <c r="X12" s="20">
        <f>SUM(F12:N12)+V12</f>
        <v>225832306</v>
      </c>
      <c r="Z12" s="20">
        <v>23580960</v>
      </c>
      <c r="AB12" s="131">
        <f>SUM(X12:Z12)</f>
        <v>249413266</v>
      </c>
    </row>
    <row r="13" spans="1:28" ht="21" customHeight="1">
      <c r="A13" s="6" t="s">
        <v>117</v>
      </c>
      <c r="B13" s="3"/>
      <c r="C13" s="3"/>
      <c r="D13" s="3"/>
      <c r="E13" s="3"/>
      <c r="F13" s="20">
        <v>0</v>
      </c>
      <c r="G13" s="3"/>
      <c r="H13" s="20">
        <v>0</v>
      </c>
      <c r="I13" s="18"/>
      <c r="J13" s="20">
        <v>-27574</v>
      </c>
      <c r="K13" s="3"/>
      <c r="L13" s="20">
        <v>0</v>
      </c>
      <c r="M13" s="19"/>
      <c r="N13" s="20">
        <v>0</v>
      </c>
      <c r="O13" s="19"/>
      <c r="P13" s="20">
        <v>0</v>
      </c>
      <c r="Q13" s="102"/>
      <c r="R13" s="20">
        <f>SUM(P13)</f>
        <v>0</v>
      </c>
      <c r="S13" s="102"/>
      <c r="T13" s="20">
        <v>0</v>
      </c>
      <c r="U13" s="101"/>
      <c r="V13" s="20">
        <f t="shared" ref="V13:V21" si="0">SUM(R13:T13)</f>
        <v>0</v>
      </c>
      <c r="W13" s="19"/>
      <c r="X13" s="20">
        <f t="shared" ref="X12:X13" si="1">SUM(F13:N13)+V13</f>
        <v>-27574</v>
      </c>
      <c r="Z13" s="20">
        <v>-32453256</v>
      </c>
      <c r="AB13" s="131">
        <f t="shared" ref="AB13:AB15" si="2">SUM(X13:Z13)</f>
        <v>-32480830</v>
      </c>
    </row>
    <row r="14" spans="1:28" ht="21" customHeight="1">
      <c r="A14" s="6" t="s">
        <v>57</v>
      </c>
      <c r="B14" s="3"/>
      <c r="C14" s="3"/>
      <c r="D14" s="3"/>
      <c r="E14" s="3"/>
      <c r="F14" s="20">
        <v>0</v>
      </c>
      <c r="G14" s="3"/>
      <c r="H14" s="20">
        <v>0</v>
      </c>
      <c r="I14" s="18"/>
      <c r="J14" s="20">
        <v>0</v>
      </c>
      <c r="K14" s="3"/>
      <c r="L14" s="20">
        <v>0</v>
      </c>
      <c r="M14" s="19"/>
      <c r="N14" s="20">
        <v>0</v>
      </c>
      <c r="O14" s="19"/>
      <c r="P14" s="20">
        <v>0</v>
      </c>
      <c r="Q14" s="102"/>
      <c r="R14" s="20">
        <f t="shared" ref="R14" si="3">SUM(P14)</f>
        <v>0</v>
      </c>
      <c r="S14" s="102"/>
      <c r="T14" s="20">
        <v>0</v>
      </c>
      <c r="U14" s="101"/>
      <c r="V14" s="20">
        <f t="shared" si="0"/>
        <v>0</v>
      </c>
      <c r="W14" s="19"/>
      <c r="X14" s="20">
        <f>SUM(F14:N14)+V14</f>
        <v>0</v>
      </c>
      <c r="Z14" s="20">
        <v>22500</v>
      </c>
      <c r="AB14" s="131">
        <f t="shared" si="2"/>
        <v>22500</v>
      </c>
    </row>
    <row r="15" spans="1:28" ht="21" customHeight="1">
      <c r="A15" s="6" t="s">
        <v>168</v>
      </c>
      <c r="B15" s="3"/>
      <c r="C15" s="3"/>
      <c r="D15" s="3"/>
      <c r="E15" s="3"/>
      <c r="F15" s="20">
        <v>0</v>
      </c>
      <c r="G15" s="3"/>
      <c r="H15" s="20">
        <v>0</v>
      </c>
      <c r="I15" s="18"/>
      <c r="J15" s="20">
        <v>0</v>
      </c>
      <c r="K15" s="3"/>
      <c r="L15" s="20">
        <v>0</v>
      </c>
      <c r="M15" s="19"/>
      <c r="N15" s="20">
        <v>968289</v>
      </c>
      <c r="O15" s="19"/>
      <c r="P15" s="20">
        <f>-P16</f>
        <v>-968289</v>
      </c>
      <c r="Q15" s="102"/>
      <c r="R15" s="20">
        <f>SUM(P15)</f>
        <v>-968289</v>
      </c>
      <c r="S15" s="102"/>
      <c r="T15" s="20">
        <v>0</v>
      </c>
      <c r="U15" s="101"/>
      <c r="V15" s="20">
        <f>SUM(R15:T15)</f>
        <v>-968289</v>
      </c>
      <c r="W15" s="19"/>
      <c r="X15" s="20">
        <f>SUM(F15:N15)+V15</f>
        <v>0</v>
      </c>
      <c r="Z15" s="20">
        <v>0</v>
      </c>
      <c r="AB15" s="131">
        <f t="shared" si="2"/>
        <v>0</v>
      </c>
    </row>
    <row r="16" spans="1:28" ht="21" customHeight="1">
      <c r="A16" s="6" t="s">
        <v>149</v>
      </c>
      <c r="B16" s="3"/>
      <c r="C16" s="3"/>
      <c r="D16" s="3"/>
      <c r="E16" s="3"/>
      <c r="F16" s="129">
        <v>0</v>
      </c>
      <c r="G16" s="3"/>
      <c r="H16" s="129">
        <v>0</v>
      </c>
      <c r="I16" s="18"/>
      <c r="J16" s="129">
        <v>0</v>
      </c>
      <c r="K16" s="3"/>
      <c r="L16" s="129">
        <v>0</v>
      </c>
      <c r="M16" s="19"/>
      <c r="N16" s="130">
        <f>'PL (12M)'!H36</f>
        <v>-117703817</v>
      </c>
      <c r="O16" s="19"/>
      <c r="P16" s="130">
        <f>'PL (12M)'!H30+'PL (12M)'!H32</f>
        <v>968289</v>
      </c>
      <c r="Q16" s="102"/>
      <c r="R16" s="130">
        <f>SUM(P16)</f>
        <v>968289</v>
      </c>
      <c r="S16" s="102"/>
      <c r="T16" s="130">
        <v>0</v>
      </c>
      <c r="U16" s="101"/>
      <c r="V16" s="130">
        <f t="shared" si="0"/>
        <v>968289</v>
      </c>
      <c r="W16" s="19"/>
      <c r="X16" s="130">
        <f>SUM(F16:N16)+V16</f>
        <v>-116735528</v>
      </c>
      <c r="Z16" s="130">
        <v>9574248</v>
      </c>
      <c r="AB16" s="132">
        <f>SUM(X16:Z16)</f>
        <v>-107161280</v>
      </c>
    </row>
    <row r="17" spans="1:28" ht="20.399999999999999">
      <c r="A17" s="22" t="s">
        <v>148</v>
      </c>
      <c r="D17" s="3"/>
      <c r="F17" s="62">
        <f>SUM(F12:F16)</f>
        <v>125000000</v>
      </c>
      <c r="G17" s="20"/>
      <c r="H17" s="62">
        <f>SUM(H12:H16)</f>
        <v>102492000</v>
      </c>
      <c r="I17" s="20"/>
      <c r="J17" s="62">
        <f>SUM(J12:J16)</f>
        <v>0</v>
      </c>
      <c r="K17" s="62"/>
      <c r="L17" s="62">
        <f>SUM(L12:L16)</f>
        <v>1411521</v>
      </c>
      <c r="M17" s="62"/>
      <c r="N17" s="62">
        <f>SUM(N12:N16)</f>
        <v>-119834317</v>
      </c>
      <c r="O17" s="62"/>
      <c r="P17" s="62">
        <v>0</v>
      </c>
      <c r="Q17" s="62"/>
      <c r="R17" s="62">
        <f>SUM(P17:P17)</f>
        <v>0</v>
      </c>
      <c r="S17" s="62"/>
      <c r="T17" s="62">
        <f>SUM(T12:T16)</f>
        <v>0</v>
      </c>
      <c r="U17" s="62"/>
      <c r="V17" s="62">
        <f>SUM(V12:V16)</f>
        <v>0</v>
      </c>
      <c r="W17" s="62"/>
      <c r="X17" s="62">
        <f>SUM(X12:X16)</f>
        <v>109069204</v>
      </c>
      <c r="Y17" s="63"/>
      <c r="Z17" s="62">
        <f>SUM(Z12:Z16)</f>
        <v>724452</v>
      </c>
      <c r="AA17" s="63"/>
      <c r="AB17" s="74">
        <f>SUM(AB12:AB16)</f>
        <v>109793656</v>
      </c>
    </row>
    <row r="18" spans="1:28">
      <c r="A18" s="144" t="s">
        <v>128</v>
      </c>
      <c r="D18" s="3">
        <v>11</v>
      </c>
      <c r="F18" s="20">
        <v>0</v>
      </c>
      <c r="G18" s="20"/>
      <c r="H18" s="20">
        <v>0</v>
      </c>
      <c r="I18" s="20"/>
      <c r="J18" s="20">
        <v>0</v>
      </c>
      <c r="K18" s="20"/>
      <c r="L18" s="20">
        <v>0</v>
      </c>
      <c r="M18" s="20"/>
      <c r="N18" s="20">
        <v>0</v>
      </c>
      <c r="O18" s="20"/>
      <c r="P18" s="20">
        <v>0</v>
      </c>
      <c r="Q18" s="20"/>
      <c r="R18" s="20">
        <f>SUM(P18:P18)</f>
        <v>0</v>
      </c>
      <c r="S18" s="20"/>
      <c r="T18" s="20">
        <v>650372</v>
      </c>
      <c r="U18" s="20"/>
      <c r="V18" s="20">
        <f>SUM(R18:T18)</f>
        <v>650372</v>
      </c>
      <c r="W18" s="20"/>
      <c r="X18" s="20">
        <f>SUM(F18:N18)+V18</f>
        <v>650372</v>
      </c>
      <c r="Y18" s="21"/>
      <c r="Z18" s="20">
        <v>-650372</v>
      </c>
      <c r="AA18" s="21"/>
      <c r="AB18" s="145">
        <f t="shared" ref="AB18" si="4">SUM(X18:Z18)</f>
        <v>0</v>
      </c>
    </row>
    <row r="19" spans="1:28">
      <c r="A19" s="16" t="s">
        <v>57</v>
      </c>
      <c r="D19" s="3"/>
      <c r="F19" s="20">
        <v>0</v>
      </c>
      <c r="G19" s="20"/>
      <c r="H19" s="20">
        <v>0</v>
      </c>
      <c r="I19" s="20"/>
      <c r="J19" s="20">
        <v>0</v>
      </c>
      <c r="K19" s="20"/>
      <c r="L19" s="20">
        <v>0</v>
      </c>
      <c r="M19" s="20"/>
      <c r="N19" s="20">
        <v>0</v>
      </c>
      <c r="O19" s="20"/>
      <c r="P19" s="20">
        <v>0</v>
      </c>
      <c r="Q19" s="20"/>
      <c r="R19" s="20">
        <f>SUM(P19:P19)</f>
        <v>0</v>
      </c>
      <c r="S19" s="20"/>
      <c r="T19" s="20">
        <v>0</v>
      </c>
      <c r="U19" s="20"/>
      <c r="V19" s="20">
        <f t="shared" si="0"/>
        <v>0</v>
      </c>
      <c r="W19" s="20"/>
      <c r="X19" s="20">
        <f>SUM(F19:N19)+V19</f>
        <v>0</v>
      </c>
      <c r="Y19" s="21"/>
      <c r="Z19" s="20">
        <v>-22500</v>
      </c>
      <c r="AA19" s="21"/>
      <c r="AB19" s="14">
        <f>SUM(X19:Z19)</f>
        <v>-22500</v>
      </c>
    </row>
    <row r="20" spans="1:28">
      <c r="A20" s="68" t="s">
        <v>168</v>
      </c>
      <c r="D20" s="3"/>
      <c r="F20" s="20">
        <v>0</v>
      </c>
      <c r="G20" s="20"/>
      <c r="H20" s="20">
        <v>0</v>
      </c>
      <c r="I20" s="20"/>
      <c r="J20" s="20">
        <v>0</v>
      </c>
      <c r="K20" s="20"/>
      <c r="L20" s="20">
        <v>0</v>
      </c>
      <c r="M20" s="20"/>
      <c r="N20" s="20">
        <f>+-P20</f>
        <v>775152</v>
      </c>
      <c r="O20" s="20"/>
      <c r="P20" s="20">
        <f>-P21</f>
        <v>-775152</v>
      </c>
      <c r="Q20" s="20"/>
      <c r="R20" s="20">
        <f>SUM(P20:P20)</f>
        <v>-775152</v>
      </c>
      <c r="S20" s="20"/>
      <c r="T20" s="20">
        <v>0</v>
      </c>
      <c r="U20" s="20"/>
      <c r="V20" s="20">
        <f t="shared" si="0"/>
        <v>-775152</v>
      </c>
      <c r="W20" s="20"/>
      <c r="X20" s="20">
        <f>SUM(F20:N20)+V20</f>
        <v>0</v>
      </c>
      <c r="Y20" s="21"/>
      <c r="Z20" s="20">
        <f>+'PL (12M)'!F34</f>
        <v>0</v>
      </c>
      <c r="AA20" s="21"/>
      <c r="AB20" s="14">
        <f>SUM(X20:Z20)</f>
        <v>0</v>
      </c>
    </row>
    <row r="21" spans="1:28">
      <c r="A21" s="16" t="s">
        <v>149</v>
      </c>
      <c r="D21" s="3"/>
      <c r="F21" s="146">
        <v>0</v>
      </c>
      <c r="G21" s="20"/>
      <c r="H21" s="146">
        <v>0</v>
      </c>
      <c r="I21" s="146"/>
      <c r="J21" s="146">
        <v>0</v>
      </c>
      <c r="K21" s="20"/>
      <c r="L21" s="146">
        <v>0</v>
      </c>
      <c r="M21" s="20"/>
      <c r="N21" s="20">
        <f>+'PL (12M)'!F36</f>
        <v>-40538301</v>
      </c>
      <c r="O21" s="20"/>
      <c r="P21" s="20">
        <f>+'PL (12M)'!F30+'PL (12M)'!F32</f>
        <v>775152</v>
      </c>
      <c r="Q21" s="20"/>
      <c r="R21" s="20">
        <f>SUM(P21:P21)</f>
        <v>775152</v>
      </c>
      <c r="S21" s="20"/>
      <c r="T21" s="20">
        <v>0</v>
      </c>
      <c r="U21" s="20"/>
      <c r="V21" s="20">
        <f>SUM(R21:T21)</f>
        <v>775152</v>
      </c>
      <c r="W21" s="20"/>
      <c r="X21" s="20">
        <f>SUM(F21:N21)+V21</f>
        <v>-39763149</v>
      </c>
      <c r="Z21" s="20">
        <f>+'PL (12M)'!F37</f>
        <v>-48980</v>
      </c>
      <c r="AB21" s="14">
        <f>SUM(X21:Z21)</f>
        <v>-39812129</v>
      </c>
    </row>
    <row r="22" spans="1:28" ht="21" thickBot="1">
      <c r="A22" s="4" t="s">
        <v>147</v>
      </c>
      <c r="B22" s="4"/>
      <c r="C22" s="4"/>
      <c r="D22" s="42"/>
      <c r="E22" s="4"/>
      <c r="F22" s="147">
        <f>SUM(F17:F21)</f>
        <v>125000000</v>
      </c>
      <c r="G22" s="62"/>
      <c r="H22" s="147">
        <f>SUM(H17:H21)</f>
        <v>102492000</v>
      </c>
      <c r="I22" s="62"/>
      <c r="J22" s="147">
        <f>SUM(J17:J21)</f>
        <v>0</v>
      </c>
      <c r="K22" s="62"/>
      <c r="L22" s="147">
        <f>SUM(L17:L21)</f>
        <v>1411521</v>
      </c>
      <c r="M22" s="62"/>
      <c r="N22" s="147">
        <f>SUM(N17:N21)</f>
        <v>-159597466</v>
      </c>
      <c r="O22" s="62"/>
      <c r="P22" s="147">
        <f>SUM(P17:P21)</f>
        <v>0</v>
      </c>
      <c r="Q22" s="62"/>
      <c r="R22" s="147">
        <f>SUM(R17:R21)</f>
        <v>0</v>
      </c>
      <c r="S22" s="62"/>
      <c r="T22" s="147">
        <f>SUM(T17:T21)</f>
        <v>650372</v>
      </c>
      <c r="U22" s="62"/>
      <c r="V22" s="147">
        <f>SUM(V17:V21)</f>
        <v>650372</v>
      </c>
      <c r="W22" s="62"/>
      <c r="X22" s="147">
        <f>SUM(X17:X21)</f>
        <v>69956427</v>
      </c>
      <c r="Y22" s="63"/>
      <c r="Z22" s="147">
        <f>SUM(Z17:Z21)</f>
        <v>2600</v>
      </c>
      <c r="AA22" s="63"/>
      <c r="AB22" s="147">
        <f>SUM(AB17:AB21)</f>
        <v>69959027</v>
      </c>
    </row>
    <row r="23" spans="1:28" ht="20.399999999999999" thickTop="1">
      <c r="A23" s="3"/>
      <c r="B23" s="3"/>
      <c r="C23" s="3"/>
      <c r="D23" s="3"/>
      <c r="E23" s="3"/>
      <c r="F23" s="58"/>
      <c r="G23" s="3"/>
      <c r="H23" s="18"/>
      <c r="I23" s="18"/>
      <c r="J23" s="18"/>
      <c r="K23" s="3"/>
      <c r="L23" s="5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60"/>
      <c r="Z23" s="61"/>
      <c r="AB23" s="3"/>
    </row>
    <row r="24" spans="1:28" ht="2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1"/>
      <c r="O24" s="3"/>
      <c r="P24" s="3"/>
      <c r="Q24" s="3"/>
      <c r="R24" s="3"/>
      <c r="S24" s="3"/>
      <c r="T24" s="3"/>
      <c r="U24" s="3"/>
      <c r="V24" s="3"/>
      <c r="W24" s="3"/>
      <c r="X24" s="11"/>
      <c r="Z24" s="3"/>
      <c r="AB24" s="5"/>
    </row>
    <row r="26" spans="1:28">
      <c r="N26" s="9"/>
    </row>
  </sheetData>
  <mergeCells count="10">
    <mergeCell ref="F6:AB6"/>
    <mergeCell ref="F7:AB7"/>
    <mergeCell ref="N10:N11"/>
    <mergeCell ref="L9:N9"/>
    <mergeCell ref="F8:X8"/>
    <mergeCell ref="J10:K10"/>
    <mergeCell ref="T10:T11"/>
    <mergeCell ref="V10:V11"/>
    <mergeCell ref="P9:V9"/>
    <mergeCell ref="P10:R10"/>
  </mergeCells>
  <pageMargins left="0.78740157480314965" right="0.59055118110236227" top="0.98425196850393704" bottom="0.59055118110236227" header="0.59055118110236227" footer="0.59055118110236227"/>
  <pageSetup paperSize="9" scale="58" firstPageNumber="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New,Regular"- &amp;P -</oddFooter>
  </headerFooter>
  <ignoredErrors>
    <ignoredError sqref="F22 H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X42"/>
  <sheetViews>
    <sheetView topLeftCell="A9" zoomScale="85" zoomScaleNormal="85" zoomScaleSheetLayoutView="90" workbookViewId="0">
      <selection activeCell="C49" sqref="C49"/>
    </sheetView>
  </sheetViews>
  <sheetFormatPr defaultColWidth="9.25" defaultRowHeight="19.8" outlineLevelCol="1"/>
  <cols>
    <col min="1" max="1" width="2" style="2" customWidth="1"/>
    <col min="2" max="2" width="35.25" style="2" customWidth="1"/>
    <col min="3" max="3" width="1.375" style="2" customWidth="1"/>
    <col min="4" max="4" width="10" style="2" customWidth="1"/>
    <col min="5" max="5" width="1.375" style="2" customWidth="1"/>
    <col min="6" max="6" width="15" style="2" customWidth="1"/>
    <col min="7" max="7" width="1.75" style="2" customWidth="1"/>
    <col min="8" max="8" width="13.75" style="2" customWidth="1"/>
    <col min="9" max="9" width="1.75" style="2" customWidth="1"/>
    <col min="10" max="10" width="12.375" style="2" customWidth="1"/>
    <col min="11" max="11" width="1.75" style="2" customWidth="1"/>
    <col min="12" max="12" width="13.75" style="2" customWidth="1"/>
    <col min="13" max="13" width="1.75" style="2" customWidth="1"/>
    <col min="14" max="14" width="18.75" style="105" customWidth="1" outlineLevel="1"/>
    <col min="15" max="15" width="1.75" style="105" customWidth="1" outlineLevel="1"/>
    <col min="16" max="16" width="13.75" style="105" customWidth="1" outlineLevel="1"/>
    <col min="17" max="17" width="1.75" style="105" customWidth="1" outlineLevel="1"/>
    <col min="18" max="18" width="15.625" style="105" customWidth="1" outlineLevel="1"/>
    <col min="19" max="19" width="1.75" style="105" customWidth="1" outlineLevel="1"/>
    <col min="20" max="20" width="17.375" style="105" customWidth="1" outlineLevel="1"/>
    <col min="21" max="21" width="1.75" style="105" customWidth="1" outlineLevel="1"/>
    <col min="22" max="22" width="15" style="2" customWidth="1"/>
    <col min="23" max="23" width="4.25" style="2" customWidth="1"/>
    <col min="24" max="24" width="10.625" style="2" bestFit="1" customWidth="1"/>
    <col min="25" max="16384" width="9.25" style="2"/>
  </cols>
  <sheetData>
    <row r="1" spans="1:22" s="12" customFormat="1" ht="22.2" customHeight="1">
      <c r="A1" s="10" t="s">
        <v>142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65"/>
      <c r="O1" s="65"/>
      <c r="P1" s="65"/>
      <c r="Q1" s="65"/>
      <c r="R1" s="65"/>
      <c r="S1" s="65"/>
      <c r="T1" s="65"/>
      <c r="U1" s="65"/>
      <c r="V1" s="133"/>
    </row>
    <row r="2" spans="1:22" s="12" customFormat="1" ht="22.2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65"/>
      <c r="O2" s="65"/>
      <c r="P2" s="65"/>
      <c r="Q2" s="65"/>
      <c r="R2" s="65"/>
      <c r="S2" s="65"/>
      <c r="T2" s="65"/>
      <c r="U2" s="65"/>
      <c r="V2" s="133"/>
    </row>
    <row r="3" spans="1:22" s="12" customFormat="1" ht="22.2" customHeight="1">
      <c r="A3" s="10" t="s">
        <v>79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4"/>
      <c r="O3" s="104"/>
      <c r="P3" s="104"/>
      <c r="Q3" s="104"/>
      <c r="R3" s="104"/>
      <c r="S3" s="104"/>
      <c r="T3" s="104"/>
      <c r="U3" s="105"/>
      <c r="V3" s="134"/>
    </row>
    <row r="4" spans="1:22" s="12" customFormat="1" ht="22.2" customHeight="1">
      <c r="A4" s="10" t="str">
        <f>'PL (12M)'!A4</f>
        <v>สำหรับปีสิ้นสุดวันที่ 31 ธันวาคม 2567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5"/>
      <c r="O4" s="105"/>
      <c r="P4" s="105"/>
      <c r="Q4" s="105"/>
      <c r="R4" s="105"/>
      <c r="S4" s="105"/>
      <c r="T4" s="105"/>
      <c r="U4" s="105"/>
      <c r="V4" s="10"/>
    </row>
    <row r="5" spans="1:22" ht="21" customHeight="1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V5" s="4"/>
    </row>
    <row r="6" spans="1:22" ht="21" customHeight="1">
      <c r="A6" s="3"/>
      <c r="B6" s="3"/>
      <c r="C6" s="3"/>
      <c r="D6" s="3"/>
      <c r="E6" s="3"/>
      <c r="F6" s="162" t="s">
        <v>75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</row>
    <row r="7" spans="1:22" ht="21" customHeight="1">
      <c r="A7" s="3"/>
      <c r="B7" s="3"/>
      <c r="C7" s="3"/>
      <c r="D7" s="3"/>
      <c r="E7" s="3"/>
      <c r="F7" s="161" t="s">
        <v>44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</row>
    <row r="8" spans="1:22" ht="21" customHeight="1">
      <c r="A8" s="3"/>
      <c r="B8" s="3"/>
      <c r="C8" s="3"/>
      <c r="D8" s="3"/>
      <c r="E8" s="3"/>
      <c r="F8" s="174" t="s">
        <v>65</v>
      </c>
      <c r="G8" s="3"/>
      <c r="H8" s="174" t="s">
        <v>169</v>
      </c>
      <c r="I8" s="3"/>
      <c r="J8" s="164" t="s">
        <v>37</v>
      </c>
      <c r="K8" s="164"/>
      <c r="L8" s="164"/>
      <c r="M8" s="3"/>
      <c r="N8" s="169" t="s">
        <v>127</v>
      </c>
      <c r="O8" s="169"/>
      <c r="P8" s="169"/>
      <c r="Q8" s="169"/>
      <c r="R8" s="169"/>
      <c r="S8" s="169"/>
      <c r="T8" s="169"/>
      <c r="U8" s="3"/>
      <c r="V8" s="174" t="s">
        <v>133</v>
      </c>
    </row>
    <row r="9" spans="1:22" ht="21" customHeight="1">
      <c r="B9" s="6"/>
      <c r="C9" s="6"/>
      <c r="D9" s="6"/>
      <c r="E9" s="6"/>
      <c r="F9" s="175"/>
      <c r="G9" s="3"/>
      <c r="H9" s="175"/>
      <c r="I9" s="3"/>
      <c r="J9" s="64" t="s">
        <v>82</v>
      </c>
      <c r="K9" s="112"/>
      <c r="L9" s="163" t="s">
        <v>22</v>
      </c>
      <c r="M9" s="3"/>
      <c r="N9" s="170" t="s">
        <v>181</v>
      </c>
      <c r="O9" s="170"/>
      <c r="P9" s="170"/>
      <c r="Q9" s="2"/>
      <c r="R9" s="171" t="s">
        <v>125</v>
      </c>
      <c r="S9" s="2"/>
      <c r="T9" s="171" t="s">
        <v>155</v>
      </c>
      <c r="U9" s="102"/>
      <c r="V9" s="175"/>
    </row>
    <row r="10" spans="1:22" ht="65.7" customHeight="1">
      <c r="D10" s="13" t="s">
        <v>0</v>
      </c>
      <c r="F10" s="175"/>
      <c r="G10" s="3"/>
      <c r="H10" s="175"/>
      <c r="I10" s="3"/>
      <c r="J10" s="177" t="s">
        <v>138</v>
      </c>
      <c r="K10" s="19"/>
      <c r="L10" s="165"/>
      <c r="N10" s="171" t="s">
        <v>124</v>
      </c>
      <c r="O10" s="2"/>
      <c r="P10" s="171" t="s">
        <v>182</v>
      </c>
      <c r="Q10" s="102"/>
      <c r="R10" s="172"/>
      <c r="S10" s="102"/>
      <c r="T10" s="172"/>
      <c r="U10" s="102"/>
      <c r="V10" s="175"/>
    </row>
    <row r="11" spans="1:22" ht="18" customHeight="1">
      <c r="A11" s="3"/>
      <c r="B11" s="3"/>
      <c r="C11" s="3"/>
      <c r="E11" s="3"/>
      <c r="F11" s="176"/>
      <c r="G11" s="3"/>
      <c r="H11" s="176"/>
      <c r="I11" s="3"/>
      <c r="J11" s="178"/>
      <c r="K11" s="19"/>
      <c r="L11" s="164"/>
      <c r="M11" s="3"/>
      <c r="N11" s="173"/>
      <c r="O11" s="108"/>
      <c r="P11" s="173"/>
      <c r="Q11" s="108"/>
      <c r="R11" s="173"/>
      <c r="S11" s="108"/>
      <c r="T11" s="173"/>
      <c r="U11" s="102"/>
      <c r="V11" s="176"/>
    </row>
    <row r="12" spans="1:22" ht="21" customHeight="1">
      <c r="A12" s="16" t="s">
        <v>68</v>
      </c>
      <c r="B12" s="3"/>
      <c r="C12" s="3"/>
      <c r="E12" s="3"/>
      <c r="F12" s="135">
        <v>125000000</v>
      </c>
      <c r="G12" s="3"/>
      <c r="H12" s="135">
        <v>102492000</v>
      </c>
      <c r="I12" s="3"/>
      <c r="J12" s="135">
        <v>1411521</v>
      </c>
      <c r="K12" s="19"/>
      <c r="L12" s="20">
        <v>-19601229</v>
      </c>
      <c r="M12" s="3"/>
      <c r="N12" s="20">
        <v>0</v>
      </c>
      <c r="O12" s="108"/>
      <c r="P12" s="20">
        <v>0</v>
      </c>
      <c r="Q12" s="108"/>
      <c r="R12" s="20">
        <v>0</v>
      </c>
      <c r="S12" s="108"/>
      <c r="T12" s="20">
        <v>0</v>
      </c>
      <c r="U12" s="102"/>
      <c r="V12" s="20">
        <f>SUM(F12:L12)+T12</f>
        <v>209302292</v>
      </c>
    </row>
    <row r="13" spans="1:22" ht="21" customHeight="1">
      <c r="A13" s="16" t="s">
        <v>149</v>
      </c>
      <c r="B13" s="3"/>
      <c r="C13" s="3"/>
      <c r="E13" s="3"/>
      <c r="F13" s="20">
        <v>0</v>
      </c>
      <c r="G13" s="3"/>
      <c r="H13" s="20">
        <v>0</v>
      </c>
      <c r="I13" s="3"/>
      <c r="J13" s="20">
        <v>0</v>
      </c>
      <c r="K13" s="19"/>
      <c r="L13" s="20">
        <f>'PL (12M)'!L26</f>
        <v>-101267851</v>
      </c>
      <c r="M13" s="3"/>
      <c r="N13" s="20">
        <v>0</v>
      </c>
      <c r="O13" s="108"/>
      <c r="P13" s="20">
        <v>0</v>
      </c>
      <c r="Q13" s="108"/>
      <c r="R13" s="20">
        <v>0</v>
      </c>
      <c r="S13" s="108"/>
      <c r="T13" s="20">
        <v>0</v>
      </c>
      <c r="U13" s="102"/>
      <c r="V13" s="20">
        <f t="shared" ref="V13" si="0">SUM(F13:L13)+T13</f>
        <v>-101267851</v>
      </c>
    </row>
    <row r="14" spans="1:22" ht="21" customHeight="1">
      <c r="A14" s="16" t="s">
        <v>168</v>
      </c>
      <c r="B14" s="3"/>
      <c r="C14" s="3"/>
      <c r="E14" s="3"/>
      <c r="F14" s="130">
        <v>0</v>
      </c>
      <c r="G14" s="3"/>
      <c r="H14" s="130">
        <v>0</v>
      </c>
      <c r="I14" s="3"/>
      <c r="J14" s="130">
        <v>0</v>
      </c>
      <c r="K14" s="19"/>
      <c r="L14" s="130">
        <f>'PL (12M)'!L30+'PL (12M)'!L32</f>
        <v>968289</v>
      </c>
      <c r="M14" s="3"/>
      <c r="N14" s="130">
        <v>0</v>
      </c>
      <c r="O14" s="108"/>
      <c r="P14" s="130">
        <v>0</v>
      </c>
      <c r="Q14" s="108"/>
      <c r="R14" s="130">
        <v>0</v>
      </c>
      <c r="S14" s="108"/>
      <c r="T14" s="130">
        <v>0</v>
      </c>
      <c r="U14" s="102"/>
      <c r="V14" s="130">
        <f>SUM(F14:L14)+T14</f>
        <v>968289</v>
      </c>
    </row>
    <row r="15" spans="1:22" ht="21" customHeight="1">
      <c r="A15" s="22" t="s">
        <v>148</v>
      </c>
      <c r="D15" s="3"/>
      <c r="F15" s="62">
        <f>SUM(F12:F14)</f>
        <v>125000000</v>
      </c>
      <c r="G15" s="62"/>
      <c r="H15" s="62">
        <f>SUM(H12:H14)</f>
        <v>102492000</v>
      </c>
      <c r="I15" s="62"/>
      <c r="J15" s="62">
        <f>SUM(J12:J14)</f>
        <v>1411521</v>
      </c>
      <c r="K15" s="62"/>
      <c r="L15" s="62">
        <f>SUM(L12:L14)</f>
        <v>-119900791</v>
      </c>
      <c r="M15" s="62"/>
      <c r="N15" s="62">
        <v>0</v>
      </c>
      <c r="O15" s="62"/>
      <c r="P15" s="106">
        <f>SUM(N15:O15)</f>
        <v>0</v>
      </c>
      <c r="Q15" s="62"/>
      <c r="R15" s="62">
        <v>0</v>
      </c>
      <c r="S15" s="62"/>
      <c r="T15" s="136">
        <f>SUM(P15:S15)</f>
        <v>0</v>
      </c>
      <c r="U15" s="62"/>
      <c r="V15" s="62">
        <f>SUM(F15:L15)+T15</f>
        <v>109002730</v>
      </c>
    </row>
    <row r="16" spans="1:22" ht="21" customHeight="1">
      <c r="A16" s="148" t="s">
        <v>128</v>
      </c>
      <c r="D16" s="3">
        <v>11</v>
      </c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20"/>
      <c r="P16" s="149">
        <f>SUM(N16:O16)</f>
        <v>0</v>
      </c>
      <c r="Q16" s="20"/>
      <c r="R16" s="20">
        <v>650372</v>
      </c>
      <c r="S16" s="20"/>
      <c r="T16" s="150">
        <f>SUM(P16:S16)</f>
        <v>650372</v>
      </c>
      <c r="U16" s="20"/>
      <c r="V16" s="20">
        <f>SUM(F16:L16)+T16</f>
        <v>650372</v>
      </c>
    </row>
    <row r="17" spans="1:24" ht="21" customHeight="1">
      <c r="A17" s="148" t="s">
        <v>149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f>-N17</f>
        <v>775152</v>
      </c>
      <c r="M17" s="20"/>
      <c r="N17" s="20">
        <f>-N18</f>
        <v>-775152</v>
      </c>
      <c r="O17" s="20"/>
      <c r="P17" s="151">
        <f>SUM(N17:O17)</f>
        <v>-775152</v>
      </c>
      <c r="Q17" s="20"/>
      <c r="R17" s="20">
        <v>0</v>
      </c>
      <c r="S17" s="20"/>
      <c r="T17" s="151">
        <f>SUM(P17:S17)</f>
        <v>-775152</v>
      </c>
      <c r="U17" s="20"/>
      <c r="V17" s="20">
        <f>SUM(F17:L17)+T17</f>
        <v>0</v>
      </c>
    </row>
    <row r="18" spans="1:24" ht="21" customHeight="1">
      <c r="A18" s="16" t="s">
        <v>168</v>
      </c>
      <c r="F18" s="152">
        <v>0</v>
      </c>
      <c r="G18" s="20"/>
      <c r="H18" s="152">
        <v>0</v>
      </c>
      <c r="I18" s="20"/>
      <c r="J18" s="152">
        <v>0</v>
      </c>
      <c r="K18" s="9"/>
      <c r="L18" s="9">
        <f>+'PL (12M)'!J26</f>
        <v>-40470716</v>
      </c>
      <c r="M18" s="9"/>
      <c r="N18" s="9">
        <f>'PL (12M)'!J30+'PL (12M)'!J32</f>
        <v>775152</v>
      </c>
      <c r="O18" s="9"/>
      <c r="P18" s="153">
        <f>SUM(N18:O18)</f>
        <v>775152</v>
      </c>
      <c r="Q18" s="9"/>
      <c r="R18" s="9">
        <v>0</v>
      </c>
      <c r="S18" s="9"/>
      <c r="T18" s="153">
        <f>SUM(P18:S18)</f>
        <v>775152</v>
      </c>
      <c r="U18" s="9"/>
      <c r="V18" s="20">
        <f>SUM(F18:L18)+T18</f>
        <v>-39695564</v>
      </c>
    </row>
    <row r="19" spans="1:24" ht="21.45" customHeight="1" thickBot="1">
      <c r="A19" s="4" t="s">
        <v>147</v>
      </c>
      <c r="D19" s="3"/>
      <c r="F19" s="147">
        <f>SUM(F15:F18)</f>
        <v>125000000</v>
      </c>
      <c r="G19" s="62"/>
      <c r="H19" s="147">
        <f>SUM(H15:H18)</f>
        <v>102492000</v>
      </c>
      <c r="I19" s="62"/>
      <c r="J19" s="147">
        <f>SUM(J15:J18)</f>
        <v>1411521</v>
      </c>
      <c r="K19" s="62"/>
      <c r="L19" s="147">
        <f>SUM(L15:L18)</f>
        <v>-159596355</v>
      </c>
      <c r="M19" s="62"/>
      <c r="N19" s="147">
        <f>SUM(N15:N18)</f>
        <v>0</v>
      </c>
      <c r="O19" s="62"/>
      <c r="P19" s="147">
        <f>SUM(N19:O19)</f>
        <v>0</v>
      </c>
      <c r="Q19" s="62"/>
      <c r="R19" s="147">
        <f>SUM(R15:R18)</f>
        <v>650372</v>
      </c>
      <c r="S19" s="62"/>
      <c r="T19" s="147">
        <f>SUM(T15:T18)</f>
        <v>650372</v>
      </c>
      <c r="U19" s="62"/>
      <c r="V19" s="147">
        <f>SUM(V15:V18)</f>
        <v>69957538</v>
      </c>
    </row>
    <row r="20" spans="1:24" ht="21.45" customHeight="1" thickTop="1">
      <c r="A20" s="4"/>
      <c r="D20" s="3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</row>
    <row r="21" spans="1:24" ht="21.45" customHeight="1">
      <c r="A21" s="4"/>
      <c r="D21" s="3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24" ht="21" customHeight="1">
      <c r="A22" s="3"/>
      <c r="B22" s="3"/>
      <c r="C22" s="3"/>
      <c r="E22" s="3"/>
      <c r="F22" s="11"/>
      <c r="G22" s="3"/>
      <c r="H22" s="18"/>
      <c r="I22" s="3"/>
      <c r="J22" s="19"/>
      <c r="K22" s="19"/>
      <c r="L22" s="19"/>
      <c r="M22" s="3"/>
      <c r="N22" s="107"/>
      <c r="O22" s="3"/>
      <c r="P22" s="19"/>
      <c r="Q22" s="3"/>
      <c r="R22" s="19"/>
      <c r="S22" s="3"/>
      <c r="T22" s="19"/>
      <c r="U22" s="3"/>
      <c r="V22" s="3"/>
    </row>
    <row r="23" spans="1:24" s="21" customFormat="1" ht="21" customHeight="1">
      <c r="A23" s="2"/>
      <c r="B23" s="2"/>
      <c r="C23" s="2"/>
      <c r="D23" s="3"/>
      <c r="E23" s="2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"/>
      <c r="X23" s="2"/>
    </row>
    <row r="24" spans="1:24" ht="2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11"/>
      <c r="M24" s="3"/>
      <c r="N24" s="2"/>
      <c r="O24" s="2"/>
      <c r="P24" s="2"/>
      <c r="Q24" s="2"/>
      <c r="R24" s="2"/>
      <c r="S24" s="2"/>
      <c r="T24" s="2"/>
      <c r="U24" s="2"/>
    </row>
    <row r="25" spans="1:24">
      <c r="N25" s="2"/>
      <c r="O25" s="2"/>
      <c r="P25" s="2"/>
      <c r="Q25" s="2"/>
      <c r="R25" s="2"/>
      <c r="S25" s="2"/>
      <c r="T25" s="2"/>
      <c r="U25" s="2"/>
    </row>
    <row r="26" spans="1:24">
      <c r="N26" s="2"/>
      <c r="O26" s="2"/>
      <c r="P26" s="2"/>
      <c r="Q26" s="2"/>
      <c r="R26" s="2"/>
      <c r="S26" s="2"/>
      <c r="T26" s="2"/>
      <c r="U26" s="2"/>
    </row>
    <row r="27" spans="1:24">
      <c r="N27" s="2"/>
      <c r="O27" s="2"/>
      <c r="P27" s="2"/>
      <c r="Q27" s="2"/>
      <c r="R27" s="2"/>
      <c r="S27" s="2"/>
      <c r="T27" s="2"/>
      <c r="U27" s="2"/>
    </row>
    <row r="28" spans="1:24">
      <c r="N28" s="2"/>
      <c r="O28" s="2"/>
      <c r="P28" s="2"/>
      <c r="Q28" s="2"/>
      <c r="R28" s="2"/>
      <c r="S28" s="2"/>
      <c r="T28" s="2"/>
      <c r="U28" s="2"/>
    </row>
    <row r="29" spans="1:24">
      <c r="N29" s="2"/>
      <c r="O29" s="2"/>
      <c r="P29" s="2"/>
      <c r="Q29" s="2"/>
      <c r="R29" s="2"/>
      <c r="S29" s="2"/>
      <c r="T29" s="2"/>
      <c r="U29" s="2"/>
    </row>
    <row r="30" spans="1:24">
      <c r="N30" s="2"/>
      <c r="O30" s="2"/>
      <c r="P30" s="2"/>
      <c r="Q30" s="2"/>
      <c r="R30" s="2"/>
      <c r="S30" s="2"/>
      <c r="T30" s="2"/>
      <c r="U30" s="2"/>
    </row>
    <row r="31" spans="1:24">
      <c r="N31" s="2"/>
      <c r="O31" s="2"/>
      <c r="P31" s="2"/>
      <c r="Q31" s="2"/>
      <c r="R31" s="2"/>
      <c r="S31" s="2"/>
      <c r="T31" s="2"/>
      <c r="U31" s="2"/>
    </row>
    <row r="32" spans="1:24">
      <c r="N32" s="2"/>
      <c r="O32" s="2"/>
      <c r="P32" s="2"/>
      <c r="Q32" s="2"/>
      <c r="R32" s="2"/>
      <c r="S32" s="2"/>
      <c r="T32" s="2"/>
      <c r="U32" s="2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</sheetData>
  <mergeCells count="14">
    <mergeCell ref="L9:L11"/>
    <mergeCell ref="F6:V6"/>
    <mergeCell ref="F7:V7"/>
    <mergeCell ref="N8:T8"/>
    <mergeCell ref="N9:P9"/>
    <mergeCell ref="R9:R11"/>
    <mergeCell ref="T9:T11"/>
    <mergeCell ref="N10:N11"/>
    <mergeCell ref="P10:P11"/>
    <mergeCell ref="H8:H11"/>
    <mergeCell ref="F8:F11"/>
    <mergeCell ref="V8:V11"/>
    <mergeCell ref="J8:L8"/>
    <mergeCell ref="J10:J11"/>
  </mergeCells>
  <pageMargins left="0.78740157480314965" right="0.39370078740157483" top="0.98425196850393704" bottom="0.59055118110236227" header="0.59055118110236227" footer="0.59055118110236227"/>
  <pageSetup paperSize="9" scale="75" firstPageNumber="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New,Regular"- &amp;P -</oddFooter>
  </headerFooter>
  <ignoredErrors>
    <ignoredError sqref="R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M101"/>
  <sheetViews>
    <sheetView topLeftCell="A79" zoomScale="85" zoomScaleNormal="85" zoomScaleSheetLayoutView="70" workbookViewId="0">
      <selection activeCell="E84" sqref="E84"/>
    </sheetView>
  </sheetViews>
  <sheetFormatPr defaultColWidth="9.25" defaultRowHeight="19.8"/>
  <cols>
    <col min="1" max="2" width="1.375" style="2" customWidth="1"/>
    <col min="3" max="3" width="53.75" style="2" customWidth="1"/>
    <col min="4" max="4" width="16.25" style="2" customWidth="1"/>
    <col min="5" max="5" width="17.375" style="2" customWidth="1"/>
    <col min="6" max="6" width="1.25" style="2" customWidth="1"/>
    <col min="7" max="7" width="17.375" style="2" customWidth="1"/>
    <col min="8" max="8" width="1.25" style="2" customWidth="1"/>
    <col min="9" max="9" width="17.375" style="2" customWidth="1"/>
    <col min="10" max="10" width="1.25" style="2" customWidth="1"/>
    <col min="11" max="11" width="17.375" style="2" customWidth="1"/>
    <col min="12" max="12" width="9.75" style="2" bestFit="1" customWidth="1"/>
    <col min="13" max="13" width="14.75" style="2" bestFit="1" customWidth="1"/>
    <col min="14" max="14" width="9.375" style="2" customWidth="1"/>
    <col min="15" max="16384" width="9.25" style="2"/>
  </cols>
  <sheetData>
    <row r="1" spans="1:11" s="12" customFormat="1" ht="22.2" customHeight="1">
      <c r="A1" s="10" t="s">
        <v>142</v>
      </c>
      <c r="B1" s="10"/>
      <c r="C1" s="10"/>
      <c r="D1" s="10"/>
      <c r="E1" s="10"/>
      <c r="F1" s="10"/>
      <c r="G1" s="10"/>
      <c r="H1" s="10"/>
      <c r="I1" s="10"/>
      <c r="J1" s="10"/>
      <c r="K1" s="26"/>
    </row>
    <row r="2" spans="1:11" s="12" customFormat="1" ht="22.2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26"/>
    </row>
    <row r="3" spans="1:11" s="12" customFormat="1" ht="22.2" customHeight="1">
      <c r="A3" s="10" t="s">
        <v>31</v>
      </c>
      <c r="B3" s="10"/>
      <c r="C3" s="10"/>
      <c r="D3" s="10"/>
      <c r="E3" s="10"/>
      <c r="F3" s="10"/>
      <c r="G3" s="10"/>
      <c r="H3" s="10"/>
      <c r="I3" s="10"/>
      <c r="J3" s="10"/>
      <c r="K3" s="27"/>
    </row>
    <row r="4" spans="1:11" s="12" customFormat="1" ht="22.2">
      <c r="A4" s="10" t="str">
        <f>'PL (12M)'!A4</f>
        <v>สำหรับปีสิ้นสุดวันที่ 31 ธันวาคม 2567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E6" s="162" t="s">
        <v>75</v>
      </c>
      <c r="F6" s="162"/>
      <c r="G6" s="162"/>
      <c r="H6" s="162"/>
      <c r="I6" s="162"/>
      <c r="J6" s="162"/>
      <c r="K6" s="162"/>
    </row>
    <row r="7" spans="1:11" ht="21.75" customHeight="1">
      <c r="E7" s="161" t="s">
        <v>45</v>
      </c>
      <c r="F7" s="161"/>
      <c r="G7" s="161"/>
      <c r="I7" s="161" t="s">
        <v>44</v>
      </c>
      <c r="J7" s="161"/>
      <c r="K7" s="161"/>
    </row>
    <row r="8" spans="1:11" ht="21.75" customHeight="1">
      <c r="E8" s="29">
        <v>2567</v>
      </c>
      <c r="F8" s="4"/>
      <c r="G8" s="29">
        <v>2566</v>
      </c>
      <c r="H8" s="4"/>
      <c r="I8" s="28">
        <v>2567</v>
      </c>
      <c r="J8" s="4"/>
      <c r="K8" s="28">
        <v>2566</v>
      </c>
    </row>
    <row r="9" spans="1:11" ht="21.75" customHeight="1">
      <c r="A9" s="4" t="s">
        <v>35</v>
      </c>
      <c r="B9" s="4"/>
      <c r="C9" s="4"/>
      <c r="D9" s="4"/>
      <c r="E9" s="4"/>
      <c r="F9" s="4"/>
      <c r="G9" s="4"/>
      <c r="H9" s="4"/>
      <c r="I9" s="17"/>
      <c r="J9" s="17"/>
      <c r="K9" s="114"/>
    </row>
    <row r="10" spans="1:11" ht="21.75" customHeight="1">
      <c r="A10" s="2" t="s">
        <v>59</v>
      </c>
      <c r="E10" s="23">
        <f>+'PL (12M)'!F24</f>
        <v>-38596566</v>
      </c>
      <c r="F10" s="9"/>
      <c r="G10" s="49">
        <v>-107077975</v>
      </c>
      <c r="H10" s="9"/>
      <c r="I10" s="23">
        <f>+'PL (12M)'!J24</f>
        <v>-38498130</v>
      </c>
      <c r="J10" s="157"/>
      <c r="K10" s="23">
        <f>+'PL (12M)'!L24</f>
        <v>-100095519</v>
      </c>
    </row>
    <row r="11" spans="1:11" ht="21.75" customHeight="1">
      <c r="A11" s="22" t="s">
        <v>83</v>
      </c>
      <c r="B11" s="4"/>
      <c r="C11" s="4"/>
      <c r="E11" s="23"/>
      <c r="G11" s="23"/>
      <c r="I11" s="23"/>
      <c r="J11" s="157"/>
      <c r="K11" s="9"/>
    </row>
    <row r="12" spans="1:11" ht="21.75" customHeight="1">
      <c r="C12" s="2" t="s">
        <v>29</v>
      </c>
      <c r="E12" s="49">
        <v>879096</v>
      </c>
      <c r="F12" s="49"/>
      <c r="G12" s="49">
        <v>1426395</v>
      </c>
      <c r="H12" s="49"/>
      <c r="I12" s="49">
        <v>1119742</v>
      </c>
      <c r="J12" s="157"/>
      <c r="K12" s="23">
        <v>1426395</v>
      </c>
    </row>
    <row r="13" spans="1:11" ht="21.75" customHeight="1">
      <c r="C13" s="2" t="s">
        <v>36</v>
      </c>
      <c r="E13" s="49">
        <v>-105863</v>
      </c>
      <c r="F13" s="49"/>
      <c r="G13" s="49">
        <v>-103964</v>
      </c>
      <c r="H13" s="49"/>
      <c r="I13" s="49">
        <v>-115742</v>
      </c>
      <c r="J13" s="157"/>
      <c r="K13" s="23">
        <v>-34309</v>
      </c>
    </row>
    <row r="14" spans="1:11" ht="21.75" customHeight="1">
      <c r="C14" s="2" t="s">
        <v>71</v>
      </c>
      <c r="E14" s="49">
        <v>7575383</v>
      </c>
      <c r="F14" s="49"/>
      <c r="G14" s="49">
        <v>7213103</v>
      </c>
      <c r="H14" s="49"/>
      <c r="I14" s="49">
        <v>7253434</v>
      </c>
      <c r="J14" s="157"/>
      <c r="K14" s="23">
        <v>6656650</v>
      </c>
    </row>
    <row r="15" spans="1:11" ht="21.75" customHeight="1">
      <c r="C15" s="2" t="s">
        <v>183</v>
      </c>
      <c r="E15" s="23">
        <v>485906</v>
      </c>
      <c r="F15" s="23"/>
      <c r="G15" s="49">
        <v>1199985</v>
      </c>
      <c r="H15" s="23"/>
      <c r="I15" s="23">
        <v>485906</v>
      </c>
      <c r="J15" s="157"/>
      <c r="K15" s="23">
        <v>596299</v>
      </c>
    </row>
    <row r="16" spans="1:11" ht="21.75" customHeight="1">
      <c r="C16" s="2" t="s">
        <v>184</v>
      </c>
      <c r="E16" s="23">
        <v>1055050</v>
      </c>
      <c r="F16" s="23"/>
      <c r="G16" s="49">
        <v>0</v>
      </c>
      <c r="H16" s="23"/>
      <c r="I16" s="23">
        <v>0</v>
      </c>
      <c r="J16" s="157"/>
      <c r="K16" s="23">
        <v>0</v>
      </c>
    </row>
    <row r="17" spans="1:13" ht="21.75" customHeight="1">
      <c r="C17" s="2" t="s">
        <v>172</v>
      </c>
      <c r="E17" s="49">
        <v>29964</v>
      </c>
      <c r="F17" s="49"/>
      <c r="G17" s="49">
        <v>0</v>
      </c>
      <c r="H17" s="49"/>
      <c r="I17" s="49">
        <v>0</v>
      </c>
      <c r="J17" s="157"/>
      <c r="K17" s="49">
        <v>0</v>
      </c>
      <c r="M17" s="49"/>
    </row>
    <row r="18" spans="1:13" ht="21.75" customHeight="1">
      <c r="C18" s="16" t="s">
        <v>151</v>
      </c>
      <c r="E18" s="23">
        <v>0</v>
      </c>
      <c r="F18" s="23"/>
      <c r="G18" s="49">
        <v>100000000</v>
      </c>
      <c r="H18" s="23"/>
      <c r="I18" s="23">
        <v>0</v>
      </c>
      <c r="J18" s="157"/>
      <c r="K18" s="23">
        <v>100000000</v>
      </c>
    </row>
    <row r="19" spans="1:13" ht="21.75" customHeight="1">
      <c r="C19" s="2" t="s">
        <v>84</v>
      </c>
      <c r="E19" s="23"/>
      <c r="F19" s="23"/>
      <c r="G19" s="49"/>
      <c r="H19" s="23"/>
      <c r="I19" s="23"/>
      <c r="J19" s="157"/>
      <c r="K19" s="23"/>
    </row>
    <row r="20" spans="1:13" ht="21.75" customHeight="1">
      <c r="C20" s="2" t="s">
        <v>85</v>
      </c>
      <c r="E20" s="23">
        <v>-30486</v>
      </c>
      <c r="F20" s="23"/>
      <c r="G20" s="23">
        <v>733864</v>
      </c>
      <c r="H20" s="23"/>
      <c r="I20" s="23">
        <v>-30486</v>
      </c>
      <c r="J20" s="157"/>
      <c r="K20" s="23">
        <v>733864</v>
      </c>
    </row>
    <row r="21" spans="1:13" ht="21.75" customHeight="1">
      <c r="C21" s="2" t="s">
        <v>86</v>
      </c>
      <c r="E21" s="23">
        <v>0</v>
      </c>
      <c r="F21" s="23"/>
      <c r="G21" s="49">
        <v>-1204333</v>
      </c>
      <c r="H21" s="23"/>
      <c r="I21" s="23">
        <v>0</v>
      </c>
      <c r="J21" s="157"/>
      <c r="K21" s="49">
        <v>-1204333</v>
      </c>
    </row>
    <row r="22" spans="1:13" ht="21.75" customHeight="1">
      <c r="C22" s="2" t="s">
        <v>90</v>
      </c>
      <c r="E22" s="23">
        <v>1144648</v>
      </c>
      <c r="F22" s="23"/>
      <c r="G22" s="49">
        <v>0</v>
      </c>
      <c r="H22" s="23"/>
      <c r="I22" s="23">
        <v>1090273</v>
      </c>
      <c r="J22" s="157"/>
      <c r="K22" s="23">
        <v>0</v>
      </c>
    </row>
    <row r="23" spans="1:13" ht="21.75" customHeight="1">
      <c r="C23" s="2" t="s">
        <v>87</v>
      </c>
      <c r="E23" s="23">
        <v>29903</v>
      </c>
      <c r="F23" s="23"/>
      <c r="G23" s="49">
        <v>46814</v>
      </c>
      <c r="H23" s="23"/>
      <c r="I23" s="23">
        <v>29903</v>
      </c>
      <c r="J23" s="157"/>
      <c r="K23" s="23">
        <v>110</v>
      </c>
    </row>
    <row r="24" spans="1:13" ht="21.75" customHeight="1">
      <c r="C24" s="2" t="s">
        <v>88</v>
      </c>
      <c r="E24" s="23">
        <v>88614</v>
      </c>
      <c r="F24" s="23"/>
      <c r="G24" s="49">
        <v>-3931780</v>
      </c>
      <c r="H24" s="23"/>
      <c r="I24" s="23">
        <v>88614</v>
      </c>
      <c r="J24" s="157"/>
      <c r="K24" s="23">
        <v>-3931780</v>
      </c>
    </row>
    <row r="25" spans="1:13" ht="21.75" customHeight="1">
      <c r="C25" s="2" t="s">
        <v>89</v>
      </c>
      <c r="E25" s="23">
        <v>0</v>
      </c>
      <c r="F25" s="23"/>
      <c r="G25" s="49">
        <v>0</v>
      </c>
      <c r="H25" s="23"/>
      <c r="I25" s="23">
        <v>5286616</v>
      </c>
      <c r="J25" s="157"/>
      <c r="K25" s="23">
        <v>882370</v>
      </c>
    </row>
    <row r="26" spans="1:13" ht="21.75" customHeight="1">
      <c r="C26" s="2" t="s">
        <v>170</v>
      </c>
      <c r="E26" s="49">
        <v>0</v>
      </c>
      <c r="F26" s="49"/>
      <c r="G26" s="49">
        <v>0</v>
      </c>
      <c r="H26" s="49"/>
      <c r="I26" s="49">
        <v>51440</v>
      </c>
      <c r="J26" s="157"/>
      <c r="K26" s="23">
        <v>284285</v>
      </c>
    </row>
    <row r="27" spans="1:13" ht="21.75" customHeight="1">
      <c r="C27" s="2" t="s">
        <v>113</v>
      </c>
      <c r="E27" s="49">
        <v>0</v>
      </c>
      <c r="F27" s="49"/>
      <c r="G27" s="49">
        <v>-1357113</v>
      </c>
      <c r="H27" s="49"/>
      <c r="I27" s="49">
        <v>0</v>
      </c>
      <c r="J27" s="157"/>
      <c r="K27" s="23">
        <v>0</v>
      </c>
    </row>
    <row r="28" spans="1:13" ht="21.75" customHeight="1">
      <c r="C28" s="2" t="s">
        <v>118</v>
      </c>
      <c r="E28" s="49">
        <v>0</v>
      </c>
      <c r="F28" s="49"/>
      <c r="G28" s="49">
        <v>36837195</v>
      </c>
      <c r="H28" s="49"/>
      <c r="I28" s="49">
        <v>0</v>
      </c>
      <c r="J28" s="157"/>
      <c r="K28" s="23">
        <v>-7905000</v>
      </c>
    </row>
    <row r="29" spans="1:13" ht="21.75" customHeight="1">
      <c r="C29" s="2" t="s">
        <v>173</v>
      </c>
      <c r="E29" s="49">
        <v>148012</v>
      </c>
      <c r="F29" s="49"/>
      <c r="G29" s="49">
        <v>-9200849</v>
      </c>
      <c r="H29" s="49"/>
      <c r="I29" s="49">
        <v>0</v>
      </c>
      <c r="J29" s="157"/>
      <c r="K29" s="23">
        <v>0</v>
      </c>
      <c r="M29" s="49"/>
    </row>
    <row r="30" spans="1:13" ht="21.75" customHeight="1">
      <c r="A30" s="2" t="s">
        <v>111</v>
      </c>
      <c r="E30" s="49"/>
      <c r="F30" s="49"/>
      <c r="G30" s="49"/>
      <c r="H30" s="49"/>
      <c r="I30" s="49"/>
      <c r="J30" s="157"/>
      <c r="K30" s="23"/>
      <c r="M30" s="49"/>
    </row>
    <row r="31" spans="1:13" ht="21.75" customHeight="1">
      <c r="C31" s="2" t="s">
        <v>55</v>
      </c>
      <c r="E31" s="49">
        <v>1087347</v>
      </c>
      <c r="F31" s="49"/>
      <c r="G31" s="49">
        <v>-4213125</v>
      </c>
      <c r="H31" s="49"/>
      <c r="I31" s="49">
        <v>630396</v>
      </c>
      <c r="J31" s="157"/>
      <c r="K31" s="23">
        <v>1826655</v>
      </c>
    </row>
    <row r="32" spans="1:13" ht="21.75" customHeight="1">
      <c r="C32" s="2" t="s">
        <v>72</v>
      </c>
      <c r="E32" s="49">
        <v>4108494</v>
      </c>
      <c r="F32" s="49"/>
      <c r="G32" s="49">
        <v>9552229</v>
      </c>
      <c r="H32" s="49"/>
      <c r="I32" s="49">
        <v>4071602</v>
      </c>
      <c r="J32" s="157"/>
      <c r="K32" s="23">
        <v>-623150</v>
      </c>
    </row>
    <row r="33" spans="1:13" ht="21.75" customHeight="1">
      <c r="C33" s="2" t="s">
        <v>70</v>
      </c>
      <c r="E33" s="49">
        <v>1779673</v>
      </c>
      <c r="F33" s="49"/>
      <c r="G33" s="49">
        <v>-2286464</v>
      </c>
      <c r="H33" s="49"/>
      <c r="I33" s="49">
        <v>1179673</v>
      </c>
      <c r="J33" s="157"/>
      <c r="K33" s="23">
        <v>-1179673</v>
      </c>
    </row>
    <row r="34" spans="1:13" ht="21.75" customHeight="1">
      <c r="C34" s="2" t="s">
        <v>53</v>
      </c>
      <c r="E34" s="23">
        <v>1125759</v>
      </c>
      <c r="F34" s="23"/>
      <c r="G34" s="49">
        <v>717905</v>
      </c>
      <c r="H34" s="23"/>
      <c r="I34" s="23">
        <v>1125759</v>
      </c>
      <c r="J34" s="157"/>
      <c r="K34" s="23">
        <v>806936</v>
      </c>
    </row>
    <row r="35" spans="1:13" ht="21.75" customHeight="1">
      <c r="C35" s="2" t="s">
        <v>73</v>
      </c>
      <c r="E35" s="23">
        <v>-2129566</v>
      </c>
      <c r="F35" s="23"/>
      <c r="G35" s="49">
        <v>401389</v>
      </c>
      <c r="H35" s="23"/>
      <c r="I35" s="23">
        <v>-2129566</v>
      </c>
      <c r="J35" s="157"/>
      <c r="K35" s="23">
        <v>401389</v>
      </c>
    </row>
    <row r="36" spans="1:13" ht="21.75" customHeight="1">
      <c r="C36" s="2" t="s">
        <v>60</v>
      </c>
      <c r="E36" s="23">
        <v>-1696441</v>
      </c>
      <c r="F36" s="23"/>
      <c r="G36" s="49">
        <v>10636598</v>
      </c>
      <c r="H36" s="23"/>
      <c r="I36" s="23">
        <v>-359747</v>
      </c>
      <c r="J36" s="157"/>
      <c r="K36" s="23">
        <v>-1770377</v>
      </c>
    </row>
    <row r="37" spans="1:13" ht="21.75" customHeight="1">
      <c r="C37" s="2" t="s">
        <v>62</v>
      </c>
      <c r="E37" s="49">
        <v>150000</v>
      </c>
      <c r="F37" s="49"/>
      <c r="G37" s="49">
        <v>-240000</v>
      </c>
      <c r="H37" s="49"/>
      <c r="I37" s="49">
        <v>150000</v>
      </c>
      <c r="J37" s="157"/>
      <c r="K37" s="23">
        <v>-30000</v>
      </c>
    </row>
    <row r="38" spans="1:13" ht="21.75" customHeight="1">
      <c r="A38" s="2" t="s">
        <v>112</v>
      </c>
      <c r="B38" s="4"/>
      <c r="C38" s="4"/>
      <c r="E38" s="158">
        <f>SUM(E12:E37)</f>
        <v>15725493</v>
      </c>
      <c r="G38" s="158">
        <f>SUM(G12:G37)</f>
        <v>146227849</v>
      </c>
      <c r="I38" s="158">
        <f>SUM(I12:I37)</f>
        <v>19927817</v>
      </c>
      <c r="J38" s="9"/>
      <c r="K38" s="158">
        <f>SUM(K12:K37)</f>
        <v>96936331</v>
      </c>
      <c r="M38" s="138"/>
    </row>
    <row r="39" spans="1:13" ht="21.75" customHeight="1">
      <c r="A39" s="4" t="s">
        <v>101</v>
      </c>
      <c r="E39" s="50">
        <f>+E10+E38</f>
        <v>-22871073</v>
      </c>
      <c r="F39" s="50"/>
      <c r="G39" s="50">
        <f>+G10+G38</f>
        <v>39149874</v>
      </c>
      <c r="H39" s="50"/>
      <c r="I39" s="50">
        <f>+I10+I38</f>
        <v>-18570313</v>
      </c>
      <c r="J39" s="50"/>
      <c r="K39" s="50">
        <f>+K10+K38</f>
        <v>-3159188</v>
      </c>
      <c r="M39" s="17"/>
    </row>
    <row r="40" spans="1:13" ht="21.75" customHeight="1">
      <c r="A40" s="68" t="s">
        <v>94</v>
      </c>
      <c r="E40" s="23">
        <v>98805</v>
      </c>
      <c r="F40" s="50"/>
      <c r="G40" s="49">
        <v>-29676</v>
      </c>
      <c r="H40" s="23"/>
      <c r="I40" s="23">
        <v>68569</v>
      </c>
      <c r="J40" s="23"/>
      <c r="K40" s="49">
        <v>-29676</v>
      </c>
    </row>
    <row r="41" spans="1:13" ht="21.75" customHeight="1">
      <c r="A41" s="68" t="s">
        <v>129</v>
      </c>
      <c r="E41" s="23">
        <v>-93500</v>
      </c>
      <c r="F41" s="50"/>
      <c r="G41" s="49">
        <v>0</v>
      </c>
      <c r="H41" s="23"/>
      <c r="I41" s="23">
        <v>-93500</v>
      </c>
      <c r="J41" s="23"/>
      <c r="K41" s="23">
        <v>0</v>
      </c>
      <c r="M41" s="137"/>
    </row>
    <row r="42" spans="1:13" ht="21.75" customHeight="1">
      <c r="A42" s="68" t="s">
        <v>36</v>
      </c>
      <c r="E42" s="23">
        <v>0</v>
      </c>
      <c r="F42" s="50"/>
      <c r="G42" s="49">
        <v>103964</v>
      </c>
      <c r="H42" s="23"/>
      <c r="I42" s="23">
        <v>0</v>
      </c>
      <c r="J42" s="23"/>
      <c r="K42" s="49">
        <v>34309</v>
      </c>
      <c r="M42" s="9"/>
    </row>
    <row r="43" spans="1:13" ht="21.75" customHeight="1">
      <c r="A43" s="2" t="s">
        <v>139</v>
      </c>
      <c r="E43" s="23">
        <v>0</v>
      </c>
      <c r="F43" s="50"/>
      <c r="G43" s="49">
        <v>2334915</v>
      </c>
      <c r="H43" s="50"/>
      <c r="I43" s="23">
        <v>0</v>
      </c>
      <c r="J43" s="50"/>
      <c r="K43" s="49">
        <v>2297296</v>
      </c>
    </row>
    <row r="44" spans="1:13" ht="21.75" customHeight="1">
      <c r="A44" s="2" t="s">
        <v>171</v>
      </c>
      <c r="E44" s="23">
        <v>-1441701</v>
      </c>
      <c r="F44" s="23"/>
      <c r="G44" s="49">
        <v>-6350734</v>
      </c>
      <c r="H44" s="23"/>
      <c r="I44" s="23">
        <v>-1423055</v>
      </c>
      <c r="J44" s="23"/>
      <c r="K44" s="49">
        <v>-2362547</v>
      </c>
    </row>
    <row r="45" spans="1:13" ht="21.75" customHeight="1">
      <c r="A45" s="4" t="s">
        <v>50</v>
      </c>
      <c r="E45" s="51">
        <f>ROUND((SUM(E39:E44)),0)</f>
        <v>-24307469</v>
      </c>
      <c r="F45" s="50"/>
      <c r="G45" s="51">
        <f>ROUND((SUM(G39:G44)),0)</f>
        <v>35208343</v>
      </c>
      <c r="H45" s="50"/>
      <c r="I45" s="51">
        <f>ROUND((SUM(I39:I44)),0)</f>
        <v>-20018299</v>
      </c>
      <c r="J45" s="50"/>
      <c r="K45" s="51">
        <f>ROUND((SUM(K39:K44)),0)</f>
        <v>-3219806</v>
      </c>
    </row>
    <row r="46" spans="1:13" ht="21.75" customHeight="1">
      <c r="A46" s="4"/>
      <c r="E46" s="49"/>
      <c r="F46" s="23"/>
      <c r="G46" s="49"/>
      <c r="H46" s="23"/>
      <c r="I46" s="49"/>
      <c r="J46" s="23"/>
      <c r="K46" s="49"/>
    </row>
    <row r="47" spans="1:13" ht="21.75" customHeight="1">
      <c r="A47" s="4"/>
      <c r="E47" s="23"/>
      <c r="F47" s="23"/>
      <c r="G47" s="23"/>
      <c r="H47" s="23"/>
      <c r="I47" s="23"/>
      <c r="J47" s="23"/>
      <c r="K47" s="23"/>
    </row>
    <row r="48" spans="1:13" s="12" customFormat="1" ht="22.2" customHeight="1">
      <c r="A48" s="10" t="s">
        <v>142</v>
      </c>
      <c r="B48" s="10"/>
      <c r="C48" s="10"/>
      <c r="D48" s="10"/>
      <c r="E48" s="10"/>
      <c r="F48" s="10"/>
      <c r="G48" s="10"/>
      <c r="H48" s="10"/>
      <c r="I48" s="10"/>
      <c r="J48" s="10"/>
      <c r="K48" s="26"/>
    </row>
    <row r="49" spans="1:11" s="12" customFormat="1" ht="22.2" customHeight="1">
      <c r="A49" s="10" t="s">
        <v>150</v>
      </c>
      <c r="B49" s="10"/>
      <c r="C49" s="10"/>
      <c r="D49" s="10"/>
      <c r="E49" s="10"/>
      <c r="F49" s="10"/>
      <c r="G49" s="10"/>
      <c r="H49" s="10"/>
      <c r="I49" s="10"/>
      <c r="J49" s="10"/>
      <c r="K49" s="26"/>
    </row>
    <row r="50" spans="1:11" s="12" customFormat="1" ht="22.2" customHeight="1">
      <c r="A50" s="10" t="s">
        <v>64</v>
      </c>
      <c r="B50" s="10"/>
      <c r="C50" s="10"/>
      <c r="D50" s="10"/>
      <c r="E50" s="10"/>
      <c r="F50" s="10"/>
      <c r="G50" s="10"/>
      <c r="H50" s="10"/>
      <c r="I50" s="10"/>
      <c r="J50" s="10"/>
      <c r="K50" s="27"/>
    </row>
    <row r="51" spans="1:11" s="12" customFormat="1" ht="22.2" customHeight="1">
      <c r="A51" s="10" t="str">
        <f>'PL (12M)'!A4</f>
        <v>สำหรับปีสิ้นสุดวันที่ 31 ธันวาคม 2567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ht="21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ht="21.75" customHeight="1">
      <c r="E53" s="162" t="s">
        <v>75</v>
      </c>
      <c r="F53" s="162"/>
      <c r="G53" s="162"/>
      <c r="H53" s="162"/>
      <c r="I53" s="162"/>
      <c r="J53" s="162"/>
      <c r="K53" s="162"/>
    </row>
    <row r="54" spans="1:11" ht="21.75" customHeight="1">
      <c r="E54" s="161" t="s">
        <v>45</v>
      </c>
      <c r="F54" s="161"/>
      <c r="G54" s="161"/>
      <c r="I54" s="161" t="s">
        <v>44</v>
      </c>
      <c r="J54" s="161"/>
      <c r="K54" s="161"/>
    </row>
    <row r="55" spans="1:11" ht="21.75" customHeight="1">
      <c r="E55" s="29">
        <v>2567</v>
      </c>
      <c r="F55" s="4"/>
      <c r="G55" s="29">
        <v>2566</v>
      </c>
      <c r="H55" s="4"/>
      <c r="I55" s="28">
        <v>2567</v>
      </c>
      <c r="J55" s="4"/>
      <c r="K55" s="28">
        <v>2566</v>
      </c>
    </row>
    <row r="56" spans="1:11" ht="21.75" customHeight="1">
      <c r="A56" s="115" t="s">
        <v>38</v>
      </c>
      <c r="J56" s="21"/>
    </row>
    <row r="57" spans="1:11" ht="21.75" customHeight="1">
      <c r="A57" s="115"/>
      <c r="C57" s="2" t="s">
        <v>121</v>
      </c>
      <c r="E57" s="23">
        <v>0</v>
      </c>
      <c r="G57" s="23">
        <v>0</v>
      </c>
      <c r="I57" s="23">
        <v>-3094684</v>
      </c>
      <c r="J57" s="21"/>
      <c r="K57" s="23">
        <v>0</v>
      </c>
    </row>
    <row r="58" spans="1:11" ht="21.75" customHeight="1">
      <c r="C58" s="2" t="s">
        <v>130</v>
      </c>
      <c r="D58" s="116"/>
      <c r="E58" s="23">
        <v>0</v>
      </c>
      <c r="F58" s="23"/>
      <c r="G58" s="23">
        <v>0</v>
      </c>
      <c r="H58" s="23"/>
      <c r="I58" s="23">
        <v>1195767</v>
      </c>
      <c r="J58" s="23"/>
      <c r="K58" s="23">
        <v>0</v>
      </c>
    </row>
    <row r="59" spans="1:11" ht="21.75" customHeight="1">
      <c r="C59" s="2" t="s">
        <v>43</v>
      </c>
      <c r="E59" s="23">
        <v>0</v>
      </c>
      <c r="F59" s="23"/>
      <c r="G59" s="23">
        <v>88500000</v>
      </c>
      <c r="H59" s="23"/>
      <c r="I59" s="23">
        <v>0</v>
      </c>
      <c r="J59" s="23"/>
      <c r="K59" s="23">
        <v>88500000</v>
      </c>
    </row>
    <row r="60" spans="1:11" ht="21.75" customHeight="1">
      <c r="C60" s="2" t="s">
        <v>91</v>
      </c>
      <c r="E60" s="155">
        <v>1129963</v>
      </c>
      <c r="F60" s="23"/>
      <c r="G60" s="23">
        <v>-1979963</v>
      </c>
      <c r="H60" s="23"/>
      <c r="I60" s="23">
        <v>1129963</v>
      </c>
      <c r="J60" s="23"/>
      <c r="K60" s="23">
        <v>-1979963</v>
      </c>
    </row>
    <row r="61" spans="1:11" ht="21.75" customHeight="1">
      <c r="C61" s="2" t="s">
        <v>122</v>
      </c>
      <c r="E61" s="23">
        <v>0</v>
      </c>
      <c r="F61" s="23"/>
      <c r="G61" s="23">
        <v>0</v>
      </c>
      <c r="H61" s="23"/>
      <c r="I61" s="23">
        <v>0</v>
      </c>
      <c r="J61" s="23"/>
      <c r="K61" s="23">
        <v>-39977500</v>
      </c>
    </row>
    <row r="62" spans="1:11" ht="21.75" customHeight="1">
      <c r="C62" s="2" t="s">
        <v>140</v>
      </c>
      <c r="E62" s="23">
        <v>0</v>
      </c>
      <c r="F62" s="23"/>
      <c r="G62" s="23">
        <v>0</v>
      </c>
      <c r="H62" s="23"/>
      <c r="I62" s="23">
        <v>20170926</v>
      </c>
      <c r="J62" s="23"/>
      <c r="K62" s="23">
        <v>0</v>
      </c>
    </row>
    <row r="63" spans="1:11" ht="21.75" customHeight="1">
      <c r="C63" s="2" t="s">
        <v>115</v>
      </c>
      <c r="E63" s="23">
        <v>0</v>
      </c>
      <c r="F63" s="23"/>
      <c r="G63" s="23">
        <v>22500</v>
      </c>
      <c r="H63" s="23"/>
      <c r="I63" s="23">
        <v>0</v>
      </c>
      <c r="J63" s="23"/>
      <c r="K63" s="23">
        <v>0</v>
      </c>
    </row>
    <row r="64" spans="1:11" ht="21.75" customHeight="1">
      <c r="C64" s="2" t="s">
        <v>119</v>
      </c>
      <c r="E64" s="23">
        <v>0</v>
      </c>
      <c r="F64" s="23"/>
      <c r="G64" s="23">
        <v>60375000</v>
      </c>
      <c r="H64" s="23"/>
      <c r="I64" s="23">
        <v>0</v>
      </c>
      <c r="J64" s="23"/>
      <c r="K64" s="23">
        <v>60375000</v>
      </c>
    </row>
    <row r="65" spans="1:11" ht="21.75" customHeight="1">
      <c r="C65" s="2" t="s">
        <v>42</v>
      </c>
      <c r="E65" s="23">
        <v>-18851607</v>
      </c>
      <c r="F65" s="23"/>
      <c r="G65" s="23">
        <v>-1990962</v>
      </c>
      <c r="H65" s="23"/>
      <c r="I65" s="23">
        <v>-18851607</v>
      </c>
      <c r="J65" s="23"/>
      <c r="K65" s="23">
        <v>-963209</v>
      </c>
    </row>
    <row r="66" spans="1:11" ht="21.75" customHeight="1">
      <c r="C66" s="116" t="s">
        <v>69</v>
      </c>
      <c r="D66" s="116"/>
      <c r="E66" s="23">
        <v>326729</v>
      </c>
      <c r="F66" s="23"/>
      <c r="G66" s="23">
        <v>40780</v>
      </c>
      <c r="H66" s="23"/>
      <c r="I66" s="23">
        <v>326729</v>
      </c>
      <c r="J66" s="23"/>
      <c r="K66" s="23">
        <v>36955</v>
      </c>
    </row>
    <row r="67" spans="1:11" ht="21.75" customHeight="1">
      <c r="C67" s="2" t="s">
        <v>120</v>
      </c>
      <c r="E67" s="23">
        <v>0</v>
      </c>
      <c r="F67" s="23"/>
      <c r="G67" s="23">
        <v>-100000000</v>
      </c>
      <c r="H67" s="23"/>
      <c r="I67" s="23">
        <v>0</v>
      </c>
      <c r="J67" s="23"/>
      <c r="K67" s="23">
        <v>-51200000</v>
      </c>
    </row>
    <row r="68" spans="1:11" ht="21.75" customHeight="1">
      <c r="C68" s="116" t="s">
        <v>39</v>
      </c>
      <c r="D68" s="116"/>
      <c r="E68" s="23">
        <v>-4505900</v>
      </c>
      <c r="F68" s="23"/>
      <c r="G68" s="23">
        <v>-1488750</v>
      </c>
      <c r="H68" s="23"/>
      <c r="I68" s="23">
        <v>-4505900</v>
      </c>
      <c r="J68" s="23"/>
      <c r="K68" s="23">
        <v>-500000</v>
      </c>
    </row>
    <row r="69" spans="1:11" ht="21.75" customHeight="1">
      <c r="C69" s="116" t="s">
        <v>131</v>
      </c>
      <c r="D69" s="116"/>
      <c r="E69" s="23">
        <v>0</v>
      </c>
      <c r="F69" s="23"/>
      <c r="G69" s="23">
        <v>0</v>
      </c>
      <c r="H69" s="23"/>
      <c r="I69" s="23">
        <v>8374</v>
      </c>
      <c r="J69" s="23"/>
      <c r="K69" s="23">
        <v>0</v>
      </c>
    </row>
    <row r="70" spans="1:11" ht="21.75" customHeight="1">
      <c r="A70" s="4" t="s">
        <v>92</v>
      </c>
      <c r="E70" s="51">
        <f>ROUND((SUM(E57:E69)),0)</f>
        <v>-21900815</v>
      </c>
      <c r="F70" s="50"/>
      <c r="G70" s="51">
        <f>ROUND((SUM(G57:G69)),0)</f>
        <v>43478605</v>
      </c>
      <c r="H70" s="50"/>
      <c r="I70" s="51">
        <f>ROUND((SUM(I57:I69)),0)</f>
        <v>-3620432</v>
      </c>
      <c r="J70" s="50"/>
      <c r="K70" s="51">
        <f>ROUND((SUM(K57:K69)),0)</f>
        <v>54291283</v>
      </c>
    </row>
    <row r="71" spans="1:11" ht="21.75" customHeight="1">
      <c r="A71" s="4"/>
      <c r="E71" s="113"/>
      <c r="F71" s="50"/>
      <c r="G71" s="113"/>
      <c r="H71" s="50"/>
      <c r="I71" s="113"/>
      <c r="J71" s="50"/>
      <c r="K71" s="113"/>
    </row>
    <row r="72" spans="1:11" ht="21.75" customHeight="1">
      <c r="A72" s="115" t="s">
        <v>40</v>
      </c>
      <c r="B72" s="4"/>
      <c r="I72" s="23"/>
      <c r="J72" s="52"/>
      <c r="K72" s="23"/>
    </row>
    <row r="73" spans="1:11" ht="21.75" customHeight="1">
      <c r="A73" s="115"/>
      <c r="B73" s="4"/>
      <c r="C73" s="2" t="s">
        <v>109</v>
      </c>
      <c r="E73" s="23">
        <v>-25585056</v>
      </c>
      <c r="G73" s="23">
        <v>0</v>
      </c>
      <c r="I73" s="23">
        <v>-25585056</v>
      </c>
      <c r="J73" s="52"/>
      <c r="K73" s="23">
        <v>0</v>
      </c>
    </row>
    <row r="74" spans="1:11" ht="21.75" customHeight="1">
      <c r="A74" s="115"/>
      <c r="B74" s="4"/>
      <c r="C74" s="2" t="s">
        <v>107</v>
      </c>
      <c r="E74" s="23">
        <v>13520041</v>
      </c>
      <c r="G74" s="23">
        <v>12645538</v>
      </c>
      <c r="I74" s="23">
        <v>13520041</v>
      </c>
      <c r="J74" s="52"/>
      <c r="K74" s="23">
        <v>12645538</v>
      </c>
    </row>
    <row r="75" spans="1:11" ht="21.75" customHeight="1">
      <c r="A75" s="115"/>
      <c r="B75" s="4"/>
      <c r="C75" s="2" t="s">
        <v>108</v>
      </c>
      <c r="E75" s="23">
        <v>0</v>
      </c>
      <c r="G75" s="23">
        <v>0</v>
      </c>
      <c r="I75" s="23">
        <v>61400000</v>
      </c>
      <c r="J75" s="52"/>
      <c r="K75" s="23">
        <v>0</v>
      </c>
    </row>
    <row r="76" spans="1:11" ht="21.75" customHeight="1">
      <c r="A76" s="115"/>
      <c r="B76" s="4"/>
      <c r="C76" s="2" t="s">
        <v>104</v>
      </c>
      <c r="E76" s="23">
        <v>0</v>
      </c>
      <c r="G76" s="23">
        <v>0</v>
      </c>
      <c r="I76" s="23">
        <v>-38900000</v>
      </c>
      <c r="J76" s="52"/>
      <c r="K76" s="23">
        <v>-48800000</v>
      </c>
    </row>
    <row r="77" spans="1:11" ht="21.75" customHeight="1">
      <c r="A77" s="115"/>
      <c r="B77" s="4"/>
      <c r="C77" s="2" t="s">
        <v>94</v>
      </c>
      <c r="E77" s="23">
        <v>-49469</v>
      </c>
      <c r="G77" s="23">
        <v>0</v>
      </c>
      <c r="I77" s="23">
        <v>-58862</v>
      </c>
      <c r="J77" s="52"/>
      <c r="K77" s="23">
        <v>0</v>
      </c>
    </row>
    <row r="78" spans="1:11" ht="21.75" customHeight="1">
      <c r="B78" s="116"/>
      <c r="C78" s="2" t="s">
        <v>93</v>
      </c>
      <c r="E78" s="23">
        <v>-1728760</v>
      </c>
      <c r="F78" s="23"/>
      <c r="G78" s="23">
        <v>-70000</v>
      </c>
      <c r="H78" s="23"/>
      <c r="I78" s="23">
        <v>-1728760</v>
      </c>
      <c r="J78" s="23"/>
      <c r="K78" s="23">
        <v>-70000</v>
      </c>
    </row>
    <row r="79" spans="1:11" ht="21.75" customHeight="1">
      <c r="A79" s="117" t="s">
        <v>98</v>
      </c>
      <c r="B79" s="4"/>
      <c r="E79" s="51">
        <f>ROUND((SUM(E73:E78)),0)</f>
        <v>-13843244</v>
      </c>
      <c r="F79" s="50"/>
      <c r="G79" s="51">
        <f>ROUND((SUM(G73:G78)),0)</f>
        <v>12575538</v>
      </c>
      <c r="H79" s="50"/>
      <c r="I79" s="51">
        <f>ROUND((SUM(I73:I78)),0)</f>
        <v>8647363</v>
      </c>
      <c r="J79" s="50"/>
      <c r="K79" s="51">
        <f>ROUND((SUM(K73:K78)),0)</f>
        <v>-36224462</v>
      </c>
    </row>
    <row r="80" spans="1:11" ht="21.75" customHeight="1">
      <c r="A80" s="117"/>
      <c r="B80" s="4"/>
      <c r="I80" s="49"/>
      <c r="J80" s="52"/>
      <c r="K80" s="49"/>
    </row>
    <row r="81" spans="1:13" ht="21.75" customHeight="1">
      <c r="A81" s="4" t="s">
        <v>97</v>
      </c>
      <c r="B81" s="4"/>
      <c r="E81" s="50">
        <f>E79+E70+E45</f>
        <v>-60051528</v>
      </c>
      <c r="F81" s="4"/>
      <c r="G81" s="50">
        <f>G79+G70+G45</f>
        <v>91262486</v>
      </c>
      <c r="H81" s="4"/>
      <c r="I81" s="50">
        <f>I79+I70+I45</f>
        <v>-14991368</v>
      </c>
      <c r="J81" s="118"/>
      <c r="K81" s="50">
        <f>K79+K70+K45</f>
        <v>14847015</v>
      </c>
    </row>
    <row r="82" spans="1:13" ht="21.75" customHeight="1">
      <c r="A82" s="4" t="s">
        <v>152</v>
      </c>
      <c r="E82" s="50">
        <f>+'FS (T)'!H11</f>
        <v>69903201</v>
      </c>
      <c r="F82" s="4"/>
      <c r="G82" s="50">
        <v>54127404</v>
      </c>
      <c r="H82" s="4"/>
      <c r="I82" s="50">
        <f>+'FS (T)'!L11</f>
        <v>20731683</v>
      </c>
      <c r="J82" s="118"/>
      <c r="K82" s="50">
        <v>5884668</v>
      </c>
    </row>
    <row r="83" spans="1:13" ht="21.75" customHeight="1">
      <c r="A83" s="4" t="s">
        <v>179</v>
      </c>
      <c r="E83" s="53">
        <v>0</v>
      </c>
      <c r="F83" s="4"/>
      <c r="G83" s="53">
        <v>-75486689</v>
      </c>
      <c r="H83" s="4"/>
      <c r="I83" s="53">
        <v>0</v>
      </c>
      <c r="J83" s="118"/>
      <c r="K83" s="53">
        <v>0</v>
      </c>
    </row>
    <row r="84" spans="1:13" ht="21.75" customHeight="1" thickBot="1">
      <c r="A84" s="4" t="s">
        <v>153</v>
      </c>
      <c r="B84" s="4"/>
      <c r="C84" s="4"/>
      <c r="D84" s="4"/>
      <c r="E84" s="111">
        <f>ROUND((SUM(E81:E83)),0)</f>
        <v>9851673</v>
      </c>
      <c r="F84" s="4"/>
      <c r="G84" s="111">
        <f>ROUND((SUM(G81:G83)),0)</f>
        <v>69903201</v>
      </c>
      <c r="H84" s="4"/>
      <c r="I84" s="111">
        <f>ROUND((SUM(I81:I83)),0)</f>
        <v>5740315</v>
      </c>
      <c r="J84" s="118"/>
      <c r="K84" s="111">
        <f>ROUND((SUM(K81:K83)),0)</f>
        <v>20731683</v>
      </c>
      <c r="L84" s="9"/>
      <c r="M84" s="9"/>
    </row>
    <row r="85" spans="1:13" ht="21.75" customHeight="1" thickTop="1">
      <c r="C85" s="4"/>
      <c r="D85" s="4"/>
      <c r="E85" s="4"/>
      <c r="F85" s="4"/>
      <c r="G85" s="4"/>
      <c r="H85" s="4"/>
      <c r="I85" s="66"/>
      <c r="J85" s="52"/>
      <c r="K85" s="23"/>
    </row>
    <row r="86" spans="1:13" ht="20.399999999999999">
      <c r="A86" s="119" t="s">
        <v>95</v>
      </c>
      <c r="B86" s="120"/>
      <c r="C86" s="119"/>
      <c r="E86" s="9"/>
      <c r="G86" s="9"/>
      <c r="I86" s="9"/>
      <c r="K86" s="9"/>
    </row>
    <row r="87" spans="1:13">
      <c r="A87" s="121" t="s">
        <v>96</v>
      </c>
      <c r="B87" s="121"/>
      <c r="C87" s="121"/>
    </row>
    <row r="88" spans="1:13">
      <c r="A88" s="121"/>
      <c r="B88" s="122" t="s">
        <v>114</v>
      </c>
      <c r="C88" s="121"/>
      <c r="E88" s="123"/>
      <c r="F88" s="121"/>
      <c r="G88" s="121"/>
      <c r="H88" s="121"/>
      <c r="I88" s="121"/>
      <c r="J88" s="121"/>
      <c r="K88" s="121"/>
    </row>
    <row r="89" spans="1:13">
      <c r="A89" s="121"/>
      <c r="B89" s="122"/>
      <c r="C89" s="65" t="s">
        <v>105</v>
      </c>
      <c r="E89" s="124">
        <v>0</v>
      </c>
      <c r="F89" s="125">
        <v>0</v>
      </c>
      <c r="G89" s="124">
        <v>0</v>
      </c>
      <c r="H89" s="121"/>
      <c r="I89" s="124">
        <v>-1924679.1600000001</v>
      </c>
      <c r="J89" s="125"/>
      <c r="K89" s="124">
        <v>0</v>
      </c>
    </row>
    <row r="90" spans="1:13">
      <c r="A90" s="121"/>
      <c r="B90" s="122"/>
      <c r="C90" s="65" t="s">
        <v>106</v>
      </c>
      <c r="E90" s="124">
        <v>0</v>
      </c>
      <c r="F90" s="125">
        <v>0</v>
      </c>
      <c r="G90" s="124">
        <v>0</v>
      </c>
      <c r="H90" s="121"/>
      <c r="I90" s="124">
        <v>19231253.16</v>
      </c>
      <c r="J90" s="125"/>
      <c r="K90" s="124">
        <v>0</v>
      </c>
    </row>
    <row r="91" spans="1:13">
      <c r="A91" s="121"/>
      <c r="B91" s="122"/>
      <c r="C91" s="65" t="s">
        <v>135</v>
      </c>
      <c r="E91" s="124">
        <v>-22500</v>
      </c>
      <c r="F91" s="125"/>
      <c r="G91" s="124">
        <v>0</v>
      </c>
      <c r="H91" s="121"/>
      <c r="I91" s="124">
        <v>0</v>
      </c>
      <c r="J91" s="125"/>
      <c r="K91" s="124">
        <v>0</v>
      </c>
    </row>
    <row r="92" spans="1:13">
      <c r="A92" s="121"/>
      <c r="B92" s="126" t="s">
        <v>123</v>
      </c>
      <c r="E92" s="124">
        <v>0</v>
      </c>
      <c r="F92" s="125"/>
      <c r="G92" s="124">
        <v>0</v>
      </c>
      <c r="H92" s="121"/>
      <c r="I92" s="124">
        <v>0</v>
      </c>
      <c r="J92" s="125"/>
      <c r="K92" s="124">
        <v>-48800000</v>
      </c>
    </row>
    <row r="93" spans="1:13">
      <c r="A93" s="121"/>
      <c r="B93" s="2" t="s">
        <v>175</v>
      </c>
      <c r="C93" s="65"/>
      <c r="E93" s="124"/>
      <c r="F93" s="125"/>
      <c r="G93" s="124"/>
      <c r="H93" s="121"/>
      <c r="I93" s="124"/>
      <c r="J93" s="125"/>
      <c r="K93" s="124"/>
    </row>
    <row r="94" spans="1:13">
      <c r="A94" s="121"/>
      <c r="C94" s="127" t="s">
        <v>134</v>
      </c>
      <c r="E94" s="124">
        <v>204518.5</v>
      </c>
      <c r="F94" s="125"/>
      <c r="G94" s="124">
        <v>0</v>
      </c>
      <c r="H94" s="121"/>
      <c r="I94" s="124">
        <v>204518.5</v>
      </c>
      <c r="J94" s="125"/>
      <c r="K94" s="124">
        <v>0</v>
      </c>
    </row>
    <row r="95" spans="1:13">
      <c r="E95" s="156"/>
      <c r="F95" s="128"/>
      <c r="G95" s="124"/>
      <c r="H95" s="128"/>
      <c r="I95" s="156"/>
      <c r="J95" s="128"/>
      <c r="K95" s="124"/>
    </row>
    <row r="96" spans="1:13">
      <c r="C96" s="127"/>
      <c r="E96" s="156"/>
      <c r="F96" s="128"/>
      <c r="G96" s="124"/>
      <c r="H96" s="128"/>
      <c r="I96" s="156"/>
      <c r="J96" s="128"/>
      <c r="K96" s="124"/>
    </row>
    <row r="97" spans="3:11">
      <c r="C97" s="65"/>
      <c r="E97" s="156"/>
      <c r="F97" s="128"/>
      <c r="G97" s="124"/>
      <c r="H97" s="128"/>
      <c r="I97" s="156"/>
      <c r="J97" s="128"/>
      <c r="K97" s="124"/>
    </row>
    <row r="98" spans="3:11">
      <c r="C98" s="127"/>
      <c r="E98" s="156"/>
      <c r="F98" s="128"/>
      <c r="G98" s="124"/>
      <c r="H98" s="128"/>
      <c r="I98" s="156"/>
      <c r="J98" s="128"/>
      <c r="K98" s="124"/>
    </row>
    <row r="101" spans="3:11">
      <c r="E101" s="9"/>
      <c r="I101" s="9"/>
    </row>
  </sheetData>
  <mergeCells count="6">
    <mergeCell ref="I54:K54"/>
    <mergeCell ref="E54:G54"/>
    <mergeCell ref="E53:K53"/>
    <mergeCell ref="I7:K7"/>
    <mergeCell ref="E6:K6"/>
    <mergeCell ref="E7:G7"/>
  </mergeCells>
  <pageMargins left="0.98425196850393704" right="0.59055118110236227" top="0.98425196850393704" bottom="0.59055118110236227" header="0.39370078740157483" footer="0.39370078740157483"/>
  <pageSetup paperSize="9" scale="66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New,Regular"- &amp;P -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(T)</vt:lpstr>
      <vt:lpstr>PL (12M)</vt:lpstr>
      <vt:lpstr>S.Equ (T)_Conso</vt:lpstr>
      <vt:lpstr>S.Equ (T) (Com)</vt:lpstr>
      <vt:lpstr>CF (T)</vt:lpstr>
      <vt:lpstr>'CF (T)'!Print_Area</vt:lpstr>
      <vt:lpstr>'FS (T)'!Print_Area</vt:lpstr>
      <vt:lpstr>'PL (12M)'!Print_Area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Jirayu Aum'p</cp:lastModifiedBy>
  <cp:lastPrinted>2025-02-20T02:47:34Z</cp:lastPrinted>
  <dcterms:created xsi:type="dcterms:W3CDTF">2021-02-23T14:24:34Z</dcterms:created>
  <dcterms:modified xsi:type="dcterms:W3CDTF">2025-02-20T08:17:35Z</dcterms:modified>
</cp:coreProperties>
</file>