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VDMvCv9CbqXZafrAEq59mK0EqBDExUeJ\VS Group-Q2'68\VS-Q2'68\1. Audit FS\FS_VS_Q2'68_T\"/>
    </mc:Choice>
  </mc:AlternateContent>
  <xr:revisionPtr revIDLastSave="0" documentId="13_ncr:1_{995D9236-CC60-4D88-8C88-C4C913E740F2}" xr6:coauthVersionLast="47" xr6:coauthVersionMax="47" xr10:uidLastSave="{00000000-0000-0000-0000-000000000000}"/>
  <bookViews>
    <workbookView xWindow="-108" yWindow="-108" windowWidth="23256" windowHeight="13896" tabRatio="892" activeTab="5" xr2:uid="{00000000-000D-0000-FFFF-FFFF00000000}"/>
  </bookViews>
  <sheets>
    <sheet name="FS (T)" sheetId="1" r:id="rId1"/>
    <sheet name="PL (3M)" sheetId="8" r:id="rId2"/>
    <sheet name="PL (6M)" sheetId="9" r:id="rId3"/>
    <sheet name="S.Equ (T)_Conso" sheetId="7" r:id="rId4"/>
    <sheet name="S.Equ (T) (Com)" sheetId="3" r:id="rId5"/>
    <sheet name="CF (T)" sheetId="5" r:id="rId6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5">#REF!</definedName>
    <definedName name="A" localSheetId="1">#REF!</definedName>
    <definedName name="A" localSheetId="2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 localSheetId="3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1">DATE(YEAR(#REF!),MONTH(#REF!)+Payment_Number,DAY(#REF!))</definedName>
    <definedName name="eed" localSheetId="2">DATE(YEAR(#REF!),MONTH(#REF!)+Payment_Number,DAY(#REF!))</definedName>
    <definedName name="eed" localSheetId="3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1">DATE(YEAR(#REF!),MONTH(#REF!)+Payment_Number,DAY(#REF!))</definedName>
    <definedName name="ffsw" localSheetId="2">DATE(YEAR(#REF!),MONTH(#REF!)+Payment_Number,DAY(#REF!))</definedName>
    <definedName name="ffsw" localSheetId="3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 localSheetId="3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1">Scheduled_Payment+Extra_Payment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1">Scheduled_Payment+Extra_Payment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 localSheetId="3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1">OFFSET(#REF!,0,0,[0]!jhtt)</definedName>
    <definedName name="hrh" localSheetId="2">OFFSET(#REF!,0,0,[0]!jhtt)</definedName>
    <definedName name="hrh" localSheetId="3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 localSheetId="3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1">Scheduled_Payment+Extra_Payment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 localSheetId="3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5">#REF!</definedName>
    <definedName name="Loan_Amount">#REF!</definedName>
    <definedName name="loan_number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 localSheetId="3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 localSheetId="3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1">[0]!Visible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(T)'!$A$1:$K$78</definedName>
    <definedName name="_xlnm.Print_Area" localSheetId="0">'FS (T)'!$A$1:$L$75</definedName>
    <definedName name="_xlnm.Print_Area" localSheetId="1">'PL (3M)'!$A$1:$L$39</definedName>
    <definedName name="_xlnm.Print_Area" localSheetId="2">'PL (6M)'!$A$1:$L$39</definedName>
    <definedName name="_xlnm.Print_Area" localSheetId="4">'S.Equ (T) (Com)'!$A$1:$R$19</definedName>
    <definedName name="_xlnm.Print_Area" localSheetId="3">'S.Equ (T)_Conso'!$A$1:$V$21</definedName>
    <definedName name="_xlnm.Print_Area">#N/A</definedName>
    <definedName name="Print_Area_MI" localSheetId="5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 localSheetId="3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DATE(YEAR(#REF!),MONTH(#REF!)+Payment_Number,DAY(#REF!))</definedName>
    <definedName name="rh" localSheetId="2">DATE(YEAR(#REF!),MONTH(#REF!)+Payment_Number,DAY(#REF!))</definedName>
    <definedName name="rh" localSheetId="3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 localSheetId="3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 localSheetId="3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 localSheetId="3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1">DATE(YEAR(#REF!),MONTH(#REF!)+Payment_Number,DAY(#REF!))</definedName>
    <definedName name="ry" localSheetId="2">DATE(YEAR(#REF!),MONTH(#REF!)+Payment_Number,DAY(#REF!))</definedName>
    <definedName name="ry" localSheetId="3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DATE(YEAR(#REF!),MONTH(#REF!)+Payment_Number,DAY(#REF!))</definedName>
    <definedName name="ty" localSheetId="2">DATE(YEAR(#REF!),MONTH(#REF!)+Payment_Number,DAY(#REF!))</definedName>
    <definedName name="ty" localSheetId="3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1">OFFSET(#REF!,0,0,[0]!jhtt)</definedName>
    <definedName name="รน" localSheetId="2">OFFSET(#REF!,0,0,[0]!jhtt)</definedName>
    <definedName name="รน" localSheetId="3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1">Scheduled_Payment+Extra_Payment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5" l="1"/>
  <c r="I33" i="5"/>
  <c r="K56" i="5" l="1"/>
  <c r="G56" i="5"/>
  <c r="E56" i="5"/>
  <c r="I56" i="5"/>
  <c r="A43" i="5"/>
  <c r="A3" i="5"/>
  <c r="G66" i="5"/>
  <c r="K66" i="5"/>
  <c r="K33" i="5"/>
  <c r="P17" i="7"/>
  <c r="R17" i="7"/>
  <c r="R16" i="7"/>
  <c r="V16" i="7" s="1"/>
  <c r="F11" i="8" l="1"/>
  <c r="A3" i="3"/>
  <c r="A3" i="7"/>
  <c r="G33" i="5"/>
  <c r="T18" i="7"/>
  <c r="T19" i="7" s="1"/>
  <c r="N19" i="7"/>
  <c r="J19" i="7"/>
  <c r="H19" i="7"/>
  <c r="F19" i="7"/>
  <c r="L16" i="9"/>
  <c r="J16" i="9"/>
  <c r="H16" i="9"/>
  <c r="F16" i="9"/>
  <c r="L11" i="9"/>
  <c r="L13" i="9" s="1"/>
  <c r="J11" i="9"/>
  <c r="J13" i="9" s="1"/>
  <c r="H11" i="9"/>
  <c r="H13" i="9" s="1"/>
  <c r="F11" i="9"/>
  <c r="F13" i="9" s="1"/>
  <c r="J17" i="9" l="1"/>
  <c r="J20" i="9" s="1"/>
  <c r="F17" i="9"/>
  <c r="F20" i="9" s="1"/>
  <c r="L17" i="9"/>
  <c r="L20" i="9" s="1"/>
  <c r="H17" i="9"/>
  <c r="H20" i="9" s="1"/>
  <c r="H22" i="9" l="1"/>
  <c r="G9" i="5"/>
  <c r="G34" i="5" s="1"/>
  <c r="L22" i="9"/>
  <c r="K9" i="5"/>
  <c r="K34" i="5" s="1"/>
  <c r="J22" i="9"/>
  <c r="J29" i="9" s="1"/>
  <c r="J27" i="9" s="1"/>
  <c r="J37" i="9" s="1"/>
  <c r="I9" i="5"/>
  <c r="F22" i="9"/>
  <c r="F29" i="9" s="1"/>
  <c r="F27" i="9" s="1"/>
  <c r="F37" i="9" s="1"/>
  <c r="E9" i="5"/>
  <c r="L24" i="9" l="1"/>
  <c r="L17" i="3" s="1"/>
  <c r="L29" i="9"/>
  <c r="L27" i="9" s="1"/>
  <c r="L37" i="9" s="1"/>
  <c r="F24" i="9"/>
  <c r="L12" i="7" s="1"/>
  <c r="H29" i="9"/>
  <c r="H24" i="9"/>
  <c r="H34" i="9" s="1"/>
  <c r="H32" i="9" s="1"/>
  <c r="J24" i="9"/>
  <c r="F34" i="9"/>
  <c r="F32" i="9" s="1"/>
  <c r="J22" i="1"/>
  <c r="L69" i="1"/>
  <c r="H69" i="1"/>
  <c r="H27" i="9" l="1"/>
  <c r="L18" i="7" s="1"/>
  <c r="L34" i="9"/>
  <c r="L32" i="9" s="1"/>
  <c r="J34" i="9"/>
  <c r="J32" i="9" s="1"/>
  <c r="L12" i="3"/>
  <c r="F52" i="1"/>
  <c r="H37" i="9" l="1"/>
  <c r="N13" i="3"/>
  <c r="P13" i="3" s="1"/>
  <c r="J70" i="1" s="1"/>
  <c r="J13" i="3"/>
  <c r="H13" i="3"/>
  <c r="F13" i="3"/>
  <c r="P15" i="3"/>
  <c r="P12" i="3"/>
  <c r="P11" i="3"/>
  <c r="L70" i="1" s="1"/>
  <c r="I69" i="5" l="1"/>
  <c r="E69" i="5"/>
  <c r="R11" i="3"/>
  <c r="N18" i="3"/>
  <c r="J18" i="3"/>
  <c r="H18" i="3"/>
  <c r="F18" i="3"/>
  <c r="P15" i="7" l="1"/>
  <c r="R15" i="7" s="1"/>
  <c r="V15" i="7" s="1"/>
  <c r="V17" i="7" l="1"/>
  <c r="F13" i="7"/>
  <c r="H16" i="8"/>
  <c r="L16" i="8"/>
  <c r="F57" i="1" l="1"/>
  <c r="T13" i="7" l="1"/>
  <c r="F72" i="1" s="1"/>
  <c r="N13" i="7"/>
  <c r="P11" i="7"/>
  <c r="R11" i="7" l="1"/>
  <c r="V11" i="7" s="1"/>
  <c r="H70" i="1"/>
  <c r="P12" i="7"/>
  <c r="J13" i="7"/>
  <c r="H13" i="7"/>
  <c r="F13" i="8"/>
  <c r="H11" i="8"/>
  <c r="H52" i="1"/>
  <c r="F22" i="1"/>
  <c r="H13" i="8" l="1"/>
  <c r="H17" i="8" s="1"/>
  <c r="P13" i="7"/>
  <c r="F70" i="1" s="1"/>
  <c r="H20" i="8" l="1"/>
  <c r="G38" i="5" s="1"/>
  <c r="R15" i="3"/>
  <c r="P18" i="7"/>
  <c r="P19" i="7" s="1"/>
  <c r="G68" i="5" l="1"/>
  <c r="G70" i="5" s="1"/>
  <c r="P16" i="3" l="1"/>
  <c r="R16" i="3" s="1"/>
  <c r="L57" i="1"/>
  <c r="J57" i="1"/>
  <c r="H57" i="1"/>
  <c r="H58" i="1" s="1"/>
  <c r="J16" i="8" l="1"/>
  <c r="F16" i="8"/>
  <c r="P17" i="3" l="1"/>
  <c r="L32" i="1"/>
  <c r="J32" i="1"/>
  <c r="H32" i="1"/>
  <c r="F32" i="1"/>
  <c r="P18" i="3" l="1"/>
  <c r="I66" i="5"/>
  <c r="E66" i="5"/>
  <c r="L11" i="8" l="1"/>
  <c r="L13" i="8" s="1"/>
  <c r="J11" i="8"/>
  <c r="J13" i="8" s="1"/>
  <c r="L66" i="1" l="1"/>
  <c r="L65" i="1"/>
  <c r="L68" i="1"/>
  <c r="H66" i="1"/>
  <c r="H65" i="1"/>
  <c r="H72" i="1"/>
  <c r="H68" i="1"/>
  <c r="J68" i="1"/>
  <c r="J66" i="1"/>
  <c r="J65" i="1"/>
  <c r="F68" i="1"/>
  <c r="F66" i="1"/>
  <c r="F65" i="1"/>
  <c r="J52" i="1"/>
  <c r="J58" i="1" s="1"/>
  <c r="L22" i="1"/>
  <c r="H22" i="1"/>
  <c r="L52" i="1"/>
  <c r="H71" i="1" l="1"/>
  <c r="A37" i="1"/>
  <c r="A35" i="1"/>
  <c r="F58" i="1" l="1"/>
  <c r="L58" i="1"/>
  <c r="L33" i="1"/>
  <c r="H33" i="1"/>
  <c r="F33" i="1"/>
  <c r="J33" i="1"/>
  <c r="F17" i="8" l="1"/>
  <c r="F20" i="8" s="1"/>
  <c r="E34" i="5" l="1"/>
  <c r="F22" i="8"/>
  <c r="F24" i="8" s="1"/>
  <c r="E38" i="5" l="1"/>
  <c r="E68" i="5" s="1"/>
  <c r="E70" i="5" s="1"/>
  <c r="F34" i="8"/>
  <c r="F32" i="8" s="1"/>
  <c r="F29" i="8"/>
  <c r="F27" i="8" l="1"/>
  <c r="F37" i="8" s="1"/>
  <c r="J17" i="8" l="1"/>
  <c r="J20" i="8" s="1"/>
  <c r="L17" i="8"/>
  <c r="L20" i="8" s="1"/>
  <c r="H22" i="8" l="1"/>
  <c r="L22" i="8"/>
  <c r="L24" i="8" s="1"/>
  <c r="K38" i="5"/>
  <c r="J22" i="8"/>
  <c r="J24" i="8" s="1"/>
  <c r="I34" i="5"/>
  <c r="H24" i="8" l="1"/>
  <c r="H29" i="8"/>
  <c r="H27" i="8" s="1"/>
  <c r="I38" i="5"/>
  <c r="H34" i="8"/>
  <c r="H32" i="8" s="1"/>
  <c r="K68" i="5"/>
  <c r="K70" i="5" s="1"/>
  <c r="L13" i="3"/>
  <c r="J69" i="1" s="1"/>
  <c r="J29" i="8"/>
  <c r="L29" i="8"/>
  <c r="I68" i="5" l="1"/>
  <c r="I70" i="5" s="1"/>
  <c r="J27" i="8"/>
  <c r="J37" i="8" s="1"/>
  <c r="R12" i="7"/>
  <c r="H37" i="8"/>
  <c r="R12" i="3"/>
  <c r="L18" i="3"/>
  <c r="R17" i="3"/>
  <c r="R18" i="3" s="1"/>
  <c r="L27" i="8"/>
  <c r="L37" i="8" s="1"/>
  <c r="L34" i="8"/>
  <c r="L32" i="8" s="1"/>
  <c r="J34" i="8"/>
  <c r="J32" i="8" s="1"/>
  <c r="L13" i="7" l="1"/>
  <c r="F69" i="1" s="1"/>
  <c r="R13" i="7"/>
  <c r="V12" i="7"/>
  <c r="V13" i="7" s="1"/>
  <c r="R18" i="7"/>
  <c r="L19" i="7"/>
  <c r="R13" i="3"/>
  <c r="L71" i="1"/>
  <c r="L73" i="1" s="1"/>
  <c r="L74" i="1" s="1"/>
  <c r="H73" i="1"/>
  <c r="H74" i="1" s="1"/>
  <c r="V18" i="7" l="1"/>
  <c r="V19" i="7" s="1"/>
  <c r="R19" i="7"/>
  <c r="F71" i="1"/>
  <c r="F73" i="1" s="1"/>
  <c r="F74" i="1" s="1"/>
  <c r="J71" i="1" l="1"/>
  <c r="J73" i="1" s="1"/>
  <c r="J74" i="1" s="1"/>
</calcChain>
</file>

<file path=xl/sharedStrings.xml><?xml version="1.0" encoding="utf-8"?>
<sst xmlns="http://schemas.openxmlformats.org/spreadsheetml/2006/main" count="277" uniqueCount="165">
  <si>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</si>
  <si>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</si>
  <si>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</si>
  <si>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</si>
  <si>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</si>
  <si>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</si>
  <si>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</si>
  <si>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</si>
  <si>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</si>
  <si>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</si>
  <si>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</si>
  <si>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</si>
  <si>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</si>
  <si>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</si>
  <si>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</si>
  <si>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</si>
  <si>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</si>
  <si>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</si>
  <si>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</si>
  <si>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</si>
  <si>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</si>
  <si>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</si>
  <si>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</si>
  <si>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</si>
  <si>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</si>
  <si>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</si>
  <si>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</si>
  <si>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</si>
  <si>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</si>
  <si>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</si>
  <si>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</si>
  <si>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</si>
  <si>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</si>
  <si>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</si>
  <si>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</si>
  <si>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</si>
  <si>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</si>
  <si>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</si>
  <si>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</si>
  <si>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</si>
  <si>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</si>
  <si>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</si>
  <si>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งบการเงินเฉพาะกิจการ</t>
  </si>
  <si>
    <t>งบการเงินรวม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</si>
  <si>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</si>
  <si>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</si>
  <si>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</si>
  <si>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จำนวนหุ้นสามัญถัวเฉลี่ยถ่วงน้ำหนัก (หุ้น)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</si>
  <si>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</si>
  <si>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</si>
  <si>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</si>
  <si>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</si>
  <si>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</si>
  <si>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</si>
  <si>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</si>
  <si>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</si>
  <si>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</si>
  <si>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</si>
  <si>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</si>
  <si>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</si>
  <si>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งบกระแสเงินสด (ต่อ)</t>
  </si>
  <si>
    <t>ประมาณการหนี้สินไม่หมุนเวียนสำหรับผลประโยชน์พนักงาน</t>
  </si>
  <si>
    <t>สินค้าคงเหลือ (เพิ่มขึ้น) ลดลง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</si>
  <si>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</si>
  <si>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</si>
  <si>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</si>
  <si>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(หน่วย : บาท)</t>
  </si>
  <si>
    <t>ลูกหนี้การค้าและลูกหนี้หมุนเวียนอื่น</t>
  </si>
  <si>
    <t>งบฐานะการเงิน</t>
  </si>
  <si>
    <t>เจ้าหนี้การค้าและเจ้าหนี้หมุนเวียนอื่น</t>
  </si>
  <si>
    <t>งบการเปลี่ยนแปลงส่วนของผู้ถือหุ้น</t>
  </si>
  <si>
    <t>กำไร (ขาดทุน) ขั้นต้น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</si>
  <si>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</si>
  <si>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</si>
  <si>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</si>
  <si>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ขาดทุนที่ยังไม่เกิดขึ้นจากการเปลี่ยนแปลงมูลค่ายุติธรรมของ</t>
  </si>
  <si>
    <t xml:space="preserve">      สินทรัพย์ทางการเงินหมุนเวียนอื่น</t>
  </si>
  <si>
    <t>(กำไร) ขาดทุนจากการตัดจำหน่ายและขายสินทรัพย์ถาวร</t>
  </si>
  <si>
    <t>(กำไร) ขาดทุนจากการเปลี่ยนแปลงสัญญาเช่า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</si>
  <si>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</si>
  <si>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</si>
  <si>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เงินฝากที่มีข้อจำกัดในการใช้ (เพิ่มขึ้น) ลดลง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</si>
  <si>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</si>
  <si>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</si>
  <si>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</si>
  <si>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</si>
  <si>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</si>
  <si>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</si>
  <si>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</si>
  <si>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</si>
  <si>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</si>
  <si>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</si>
  <si>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</si>
  <si>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สำรองค่าเผื่อการด้อยค่าเงินลงทุน</t>
  </si>
  <si>
    <t>เงินสดรับจากเงินกู้ยืมระยะสั้นกับบุคคลที่เกี่ยวข้องกัน</t>
  </si>
  <si>
    <t>เงินสดจ่ายชำระคืนเงินกู้ยืมระยะสั้นบุคคลที่เกี่ยวข้องกัน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</si>
  <si>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</si>
  <si>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</si>
  <si>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</si>
  <si>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รายการอื่นของการเปลี่ยนแปลงที่เกิดจากผู้ถือหุ้น</t>
  </si>
  <si>
    <t>รวมองค์ประกอบอื่นส่วนของผู้ถือหุ้น</t>
  </si>
  <si>
    <t>องค์ประกอบอื่นของส่วนของผู้ถือหุ้น</t>
  </si>
  <si>
    <t>ส่วนเกินมูลค่าหุ้นจากการได้รับบริษัทย่อยเพิ่มขึ้น</t>
  </si>
  <si>
    <t>การเปลี่ยนแปลงส่วนได้เสียของบริษัทใหญ่ในบริษัทย่อย</t>
  </si>
  <si>
    <t>รวมส่วนของ
ผู้ถือหุ้น</t>
  </si>
  <si>
    <t>รวมส่วนของบริษัทใหญ่</t>
  </si>
  <si>
    <t>ส่วนได้เสียที่ไม่มีอำนาจควบคุม</t>
  </si>
  <si>
    <t>สำรอง
ตามกฎหมาย</t>
  </si>
  <si>
    <t>บริษัท วีเซิร์ฟ เอ็นเตอร์ไพรส์ จำกัด (มหาชน) และบริษัทย่อย</t>
  </si>
  <si>
    <t>รวมองค์ประกอบอื่นของส่วนของผู้ถือหุ้น</t>
  </si>
  <si>
    <t>เงินลงทุนในการร่วมค้า</t>
  </si>
  <si>
    <t>ทุนที่ออกและชำระแล้ว</t>
  </si>
  <si>
    <t>ส่วนเกิน (ส่วนต่ำ) มูลค่าหุ้นสามัญ</t>
  </si>
  <si>
    <t>จัดสรรแล้ว - ทุนสำรองตามกฎหมาย</t>
  </si>
  <si>
    <t>กำไร (ขาดทุน) จากกิจกรรมดำเนินงาน</t>
  </si>
  <si>
    <t>ส่วนแบ่งกำไร (ขาดทุน) ของการร่วมค้า</t>
  </si>
  <si>
    <t>ส่วนที่เป็นของบริษัทใหญ่</t>
  </si>
  <si>
    <t>ส่วนเกิน 
(ส่วนต่ำ) 
มูลค่าหุ้นสามัญ</t>
  </si>
  <si>
    <t>(กำไร) ขาดทุนจากการด้อยค่าเงินลงทุนในการร่วมค้า</t>
  </si>
  <si>
    <t>ภาษีเงินได้จ่ายออก</t>
  </si>
  <si>
    <t>ส่วนแบ่ง (กำไร) ขาดทุนของการร่วมค้า</t>
  </si>
  <si>
    <t>ลูกหนี้เงินให้กู้ยืม - โครงการสวัสดิการพนักงาน</t>
  </si>
  <si>
    <t>ส่วนของหนี้สินสัญญาเช่าเงินทุนที่ถึงกำหนดชำระใน 1 ปี</t>
  </si>
  <si>
    <t>หนี้สินตามสัญญาเช่าเงินทุน</t>
  </si>
  <si>
    <t>(ค่าใช้จ่าย) รายได้ภาษีเงินได้</t>
  </si>
  <si>
    <t>เงินให้กู้ยืมระยะสั้นและดอกเบี้ยค้างรับ - บริษัทที่เกี่ยวข้องกัน</t>
  </si>
  <si>
    <t>เงินกู้ยืมระยะสั้นและดอกเบี้ยค้างจ่ายจากบุคคลและบริษัทที่เกี่ยวข้องกัน</t>
  </si>
  <si>
    <t>"ยังไม่ได้ตรวจสอบ"</t>
  </si>
  <si>
    <t>"สอบทานแล้ว"</t>
  </si>
  <si>
    <t>ณ วันที่ 31 ธันวาคม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</si>
  <si>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</si>
  <si>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</si>
  <si>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</si>
  <si>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</si>
  <si>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</si>
  <si>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>ยอดคงเหลือ ณ วันที่ 1 มกราคม 2567</t>
  </si>
  <si>
    <t>กำไร (ขาดทุน) เบ็ดเสร็จสำหรับงวด</t>
  </si>
  <si>
    <t xml:space="preserve">    - ลูกหนี้การค้าและลูกหนี้หมุนเวียนอื่น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</si>
  <si>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</si>
  <si>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</si>
  <si>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เงินสดรับจากการจำหน่ายสินทรัพย์ทางการเงินหมุนเวียนอื่น</t>
  </si>
  <si>
    <t>ณ วันที่ 30 มิถุนายน 2568</t>
  </si>
  <si>
    <t>ณ วันที่ 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</si>
  <si>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</si>
  <si>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</si>
  <si>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การได้มาซึ่งส่วนได้เสียที่ไม่มีอำนาจควบคุม</t>
  </si>
  <si>
    <t>ยอดคงเหลือ ณ วันที่ 30 มิถุนายน 2567</t>
  </si>
  <si>
    <t>เงินสดรับจากการจำหน่ายส่วนปรับปรุงสิทธิการเช่าและอุปกรณ์</t>
  </si>
  <si>
    <t xml:space="preserve">    - เงินสดจ่ายส่วนได้เสียที่ไม่มีอำนาจควบคุม</t>
  </si>
  <si>
    <t>สำหรับงวดสามเดือนสิ้นสุดวันที่ 30 มิถุนายน 2568</t>
  </si>
  <si>
    <t xml:space="preserve">(กลับรายการ) ประมาณการหนี้สินผลประโยชน์พนักงาน </t>
  </si>
  <si>
    <t>เงินสดจ่ายเงินให้กู้ยืมระยะสั้นแก่บริษัทที่เกี่ยวข้องกัน</t>
  </si>
  <si>
    <t>เงินสดรับจากการรับชำระเงินให้กู้ยืมระยะสั้นจากบริษัทที่เกี่ยวข้องกัน</t>
  </si>
  <si>
    <t>เงินสดจ่ายเพื่อชำระคืนเงินกู้ยืมระยะสั้นแก่บริษัทที่เกี่ยวข้องกัน</t>
  </si>
  <si>
    <t>1. เงินสดรับจากการลดทุนในบริษัทย่อยสุทธิจาก</t>
  </si>
  <si>
    <t>(กำไร) ขาดทุนจากการตัดจำหน่ายภาษีเงินได้หัก ณ ที่จ่าย</t>
  </si>
  <si>
    <t>รับคืนภาษีเงินได้</t>
  </si>
  <si>
    <t>เงินกู้ยืมระยะสั้นและดอกเบี้ยค้างจ่ายจากบุคคลอื่น</t>
  </si>
  <si>
    <t>เงินสดรับจากเงินกู้ยืมระยะสั้นกับบุคคลอื่น</t>
  </si>
  <si>
    <t>เงินสดรับจากเงินกู้ยืมระยะสั้นจากกิจการที่เกี่ยวข้องกัน</t>
  </si>
  <si>
    <t>(กำไร) ขาดทุนจากการจำหน่ายสินทรัพย์ทางการเงินหมุนเวียนอื่น</t>
  </si>
  <si>
    <t>4.2.3</t>
  </si>
  <si>
    <t>4.2.4</t>
  </si>
  <si>
    <t xml:space="preserve">    - เงินให้กู้ยืมระยะสั้นและดอกเบี้ยค้างรับแก่บริษัทย่อย</t>
  </si>
  <si>
    <t xml:space="preserve">    - เงินกู้ยืมระยะสั้นและดอกเบี้ยค้างจ่ายแก่บริษัทย่อย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</si>
</sst>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\(&quot;$&quot;#,##0\)"/>
    <numFmt numFmtId="166" formatCode="&quot;$&quot;#,##0_);[Red]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&quot;£&quot;#,##0;\-&quot;£&quot;#,##0"/>
    <numFmt numFmtId="170" formatCode="&quot;£&quot;#,##0.00;[Red]\-&quot;£&quot;#,##0.00"/>
    <numFmt numFmtId="171" formatCode="_(* #,##0;_(* \(#,##0\);_(* &quot;-&quot;_);_(@_)"/>
    <numFmt numFmtId="172" formatCode="_(* #,##0_);_(* \(#,##0\);_(* &quot;-&quot;??_);_(@_)"/>
    <numFmt numFmtId="173" formatCode="#,##0\ ;\(#,##0\);\-\ "/>
    <numFmt numFmtId="174" formatCode="_-* #,##0_-;\-* #,##0_-;_-* &quot;-&quot;??_-;_-@_-"/>
    <numFmt numFmtId="175" formatCode="_(* #,##0.000_);_(* \(#,##0.000\);_(* &quot;-&quot;??_);_(@_)"/>
    <numFmt numFmtId="176" formatCode="\t&quot;฿&quot;#,##0_);\(\t&quot;฿&quot;#,##0\)"/>
    <numFmt numFmtId="177" formatCode="#,##0.00;\(#,##0.00\)"/>
    <numFmt numFmtId="178" formatCode="#,##0;\(#,##0\)"/>
    <numFmt numFmtId="179" formatCode="#,##0;[Red]\(#,##0\);\-"/>
    <numFmt numFmtId="180" formatCode="_(* #,##0.00_);_(* \(#,##0.00\);_(* &quot;-&quot;_);_(@_)"/>
    <numFmt numFmtId="181" formatCode="_(* #,##0.0000_);_(* \(#,##0.0000\);_(* &quot;-&quot;??_);_(@_)"/>
    <numFmt numFmtId="182" formatCode="#,##0.00;[Red]\(#,##0.00\)"/>
    <numFmt numFmtId="183" formatCode="\t&quot;£&quot;#,##0_);\(\t&quot;£&quot;#,##0\)"/>
    <numFmt numFmtId="184" formatCode="d/mm/yy\ "/>
    <numFmt numFmtId="185" formatCode="\t&quot;£&quot;#,##0.00_);[Red]\(\t&quot;£&quot;#,##0.00\)"/>
    <numFmt numFmtId="186" formatCode="#,##0;[Red]\(#,##0\)"/>
    <numFmt numFmtId="187" formatCode="#,##0.0000;\(#,##0.00000000\)"/>
    <numFmt numFmtId="188" formatCode="\$#,##0.00;\(\$#,##0.00\)"/>
    <numFmt numFmtId="189" formatCode="mm/dd/yy"/>
    <numFmt numFmtId="190" formatCode="\$#,##0;\(\$#,##0\)"/>
    <numFmt numFmtId="191" formatCode="_-[$€-2]* #,##0.00_-;\-[$€-2]* #,##0.00_-;_-[$€-2]* &quot;-&quot;??_-"/>
    <numFmt numFmtId="192" formatCode="0_);[Red]\(0\)"/>
    <numFmt numFmtId="193" formatCode="0.00_)"/>
    <numFmt numFmtId="194" formatCode="[$-C09]dd\-mmm\-yy;@"/>
    <numFmt numFmtId="195" formatCode="[$-409]d\-mmm\-yy;@"/>
    <numFmt numFmtId="196" formatCode="#,##0.0_);[Red]\(#,##0.0\)"/>
    <numFmt numFmtId="197" formatCode="\t&quot;£&quot;#,##0_);[Red]\(\t&quot;£&quot;#,##0\)"/>
    <numFmt numFmtId="198" formatCode="&quot;True&quot;;&quot;True&quot;;&quot;False&quot;"/>
    <numFmt numFmtId="199" formatCode="_(* #,##0.0000_);_(* \(#,##0.0000\);_(* &quot;-&quot;????_);_(@_)"/>
    <numFmt numFmtId="200" formatCode="#,###.00\ ;[Red]\(#,###.00\)"/>
    <numFmt numFmtId="201" formatCode="#,##0.00\ &quot;FB&quot;;[Red]\-#,##0.00\ &quot;FB&quot;"/>
    <numFmt numFmtId="202" formatCode="General_)"/>
    <numFmt numFmtId="203" formatCode="#,##0.00_);[Black]\(#,##0.00\)"/>
    <numFmt numFmtId="204" formatCode="0.0%"/>
    <numFmt numFmtId="205" formatCode="[$-F800]dddd\,\ mmmm\ dd\,\ yyyy"/>
    <numFmt numFmtId="206" formatCode="_-* #,##0_-;* \(#,##0\)_-;_-* &quot;-&quot;??_-;_-@_-"/>
  </numFmts>
  <fonts count="9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  <font>
      <sz val="14"/>
      <color rgb="FF00000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/>
    <xf numFmtId="0" fontId="10" fillId="0" borderId="0"/>
    <xf numFmtId="189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22" fillId="0" borderId="0"/>
    <xf numFmtId="204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3" fontId="41" fillId="0" borderId="0"/>
    <xf numFmtId="193" fontId="41" fillId="0" borderId="0"/>
    <xf numFmtId="0" fontId="41" fillId="0" borderId="0"/>
    <xf numFmtId="194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5" fontId="42" fillId="0" borderId="0"/>
    <xf numFmtId="195" fontId="42" fillId="0" borderId="0"/>
    <xf numFmtId="195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5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6" fontId="20" fillId="0" borderId="0"/>
    <xf numFmtId="196" fontId="20" fillId="0" borderId="0"/>
    <xf numFmtId="196" fontId="20" fillId="0" borderId="0"/>
    <xf numFmtId="196" fontId="20" fillId="0" borderId="0"/>
    <xf numFmtId="0" fontId="45" fillId="0" borderId="0" applyNumberFormat="0" applyFill="0" applyBorder="0" applyAlignment="0" applyProtection="0"/>
    <xf numFmtId="0" fontId="46" fillId="0" borderId="0"/>
    <xf numFmtId="182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5" fillId="0" borderId="0" applyFont="0" applyFill="0" applyBorder="0" applyAlignment="0" applyProtection="0"/>
    <xf numFmtId="186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5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20" fillId="0" borderId="0" applyFill="0" applyBorder="0" applyAlignment="0" applyProtection="0"/>
    <xf numFmtId="174" fontId="20" fillId="0" borderId="0" applyFont="0" applyFill="0" applyBorder="0" applyAlignment="0" applyProtection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1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05" fontId="90" fillId="0" borderId="0"/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205" fontId="5" fillId="0" borderId="0"/>
  </cellStyleXfs>
  <cellXfs count="172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174" fontId="3" fillId="0" borderId="0" xfId="1" applyNumberFormat="1" applyFont="1" applyFill="1" applyAlignment="1"/>
    <xf numFmtId="172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172" fontId="6" fillId="0" borderId="0" xfId="2" applyNumberFormat="1" applyFont="1"/>
    <xf numFmtId="174" fontId="3" fillId="0" borderId="0" xfId="1" applyNumberFormat="1" applyFont="1" applyFill="1" applyBorder="1" applyAlignment="1"/>
    <xf numFmtId="0" fontId="3" fillId="0" borderId="0" xfId="0" applyFont="1"/>
    <xf numFmtId="164" fontId="3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172" fontId="3" fillId="0" borderId="0" xfId="3" applyNumberFormat="1" applyFont="1" applyFill="1" applyBorder="1" applyAlignment="1"/>
    <xf numFmtId="0" fontId="88" fillId="0" borderId="0" xfId="2" applyFont="1"/>
    <xf numFmtId="0" fontId="4" fillId="0" borderId="0" xfId="0" applyFont="1"/>
    <xf numFmtId="172" fontId="3" fillId="0" borderId="0" xfId="1" applyNumberFormat="1" applyFont="1" applyFill="1" applyAlignment="1"/>
    <xf numFmtId="172" fontId="3" fillId="0" borderId="0" xfId="1" applyNumberFormat="1" applyFont="1" applyFill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186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164" fontId="3" fillId="0" borderId="0" xfId="3" applyFont="1" applyFill="1" applyBorder="1" applyAlignment="1">
      <alignment horizontal="right"/>
    </xf>
    <xf numFmtId="172" fontId="3" fillId="0" borderId="0" xfId="3" applyNumberFormat="1" applyFont="1" applyFill="1" applyAlignment="1">
      <alignment horizontal="right"/>
    </xf>
    <xf numFmtId="164" fontId="3" fillId="0" borderId="0" xfId="3" applyFont="1" applyFill="1" applyAlignment="1">
      <alignment horizontal="right"/>
    </xf>
    <xf numFmtId="172" fontId="3" fillId="0" borderId="4" xfId="3" applyNumberFormat="1" applyFont="1" applyFill="1" applyBorder="1" applyAlignment="1">
      <alignment horizontal="right"/>
    </xf>
    <xf numFmtId="172" fontId="3" fillId="0" borderId="0" xfId="3" applyNumberFormat="1" applyFont="1" applyFill="1" applyBorder="1" applyAlignment="1">
      <alignment horizontal="right"/>
    </xf>
    <xf numFmtId="164" fontId="3" fillId="0" borderId="0" xfId="3" applyFont="1" applyFill="1" applyAlignment="1"/>
    <xf numFmtId="164" fontId="3" fillId="0" borderId="0" xfId="3" applyFont="1" applyFill="1" applyBorder="1" applyAlignment="1">
      <alignment horizontal="center"/>
    </xf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164" fontId="4" fillId="0" borderId="0" xfId="3" applyFont="1" applyFill="1" applyBorder="1" applyAlignment="1">
      <alignment horizontal="right"/>
    </xf>
    <xf numFmtId="174" fontId="4" fillId="0" borderId="2" xfId="1" applyNumberFormat="1" applyFont="1" applyFill="1" applyBorder="1" applyAlignment="1"/>
    <xf numFmtId="172" fontId="4" fillId="0" borderId="4" xfId="3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/>
    <xf numFmtId="172" fontId="4" fillId="0" borderId="2" xfId="3" applyNumberFormat="1" applyFont="1" applyFill="1" applyBorder="1" applyAlignment="1">
      <alignment horizontal="right"/>
    </xf>
    <xf numFmtId="172" fontId="4" fillId="0" borderId="0" xfId="1" applyNumberFormat="1" applyFont="1" applyFill="1" applyAlignment="1">
      <alignment horizontal="center" vertical="center"/>
    </xf>
    <xf numFmtId="172" fontId="3" fillId="0" borderId="0" xfId="1" applyNumberFormat="1" applyFont="1" applyFill="1" applyBorder="1" applyAlignment="1"/>
    <xf numFmtId="172" fontId="4" fillId="0" borderId="0" xfId="1" applyNumberFormat="1" applyFont="1" applyFill="1" applyAlignment="1"/>
    <xf numFmtId="172" fontId="4" fillId="0" borderId="2" xfId="1" applyNumberFormat="1" applyFont="1" applyFill="1" applyBorder="1" applyAlignment="1"/>
    <xf numFmtId="164" fontId="88" fillId="0" borderId="0" xfId="1" applyNumberFormat="1" applyFont="1" applyFill="1" applyAlignment="1"/>
    <xf numFmtId="175" fontId="8" fillId="0" borderId="4" xfId="1" applyNumberFormat="1" applyFont="1" applyFill="1" applyBorder="1"/>
    <xf numFmtId="172" fontId="8" fillId="0" borderId="4" xfId="1" applyNumberFormat="1" applyFont="1" applyFill="1" applyBorder="1"/>
    <xf numFmtId="49" fontId="3" fillId="0" borderId="0" xfId="0" applyNumberFormat="1" applyFont="1" applyAlignment="1">
      <alignment horizontal="center" wrapText="1"/>
    </xf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172" fontId="4" fillId="0" borderId="0" xfId="3" applyNumberFormat="1" applyFont="1" applyFill="1" applyBorder="1" applyAlignment="1"/>
    <xf numFmtId="0" fontId="89" fillId="0" borderId="0" xfId="2" applyFont="1"/>
    <xf numFmtId="186" fontId="3" fillId="0" borderId="0" xfId="1604" applyNumberFormat="1" applyFont="1" applyAlignment="1">
      <alignment vertical="center"/>
    </xf>
    <xf numFmtId="164" fontId="3" fillId="0" borderId="0" xfId="1" applyNumberFormat="1" applyFont="1" applyFill="1" applyAlignment="1"/>
    <xf numFmtId="0" fontId="3" fillId="0" borderId="1" xfId="0" applyFont="1" applyBorder="1" applyAlignment="1">
      <alignment horizontal="center" wrapText="1"/>
    </xf>
    <xf numFmtId="0" fontId="87" fillId="0" borderId="0" xfId="2" applyFont="1"/>
    <xf numFmtId="0" fontId="8" fillId="0" borderId="0" xfId="2" applyFont="1"/>
    <xf numFmtId="0" fontId="87" fillId="0" borderId="0" xfId="2" applyFont="1" applyAlignment="1">
      <alignment horizontal="left"/>
    </xf>
    <xf numFmtId="164" fontId="6" fillId="0" borderId="0" xfId="2" applyNumberFormat="1" applyFont="1"/>
    <xf numFmtId="172" fontId="8" fillId="0" borderId="0" xfId="2" applyNumberFormat="1" applyFont="1"/>
    <xf numFmtId="0" fontId="4" fillId="0" borderId="0" xfId="0" applyFont="1" applyAlignment="1">
      <alignment vertical="center"/>
    </xf>
    <xf numFmtId="179" fontId="3" fillId="0" borderId="0" xfId="0" applyNumberFormat="1" applyFont="1" applyAlignment="1">
      <alignment horizontal="left" indent="2"/>
    </xf>
    <xf numFmtId="172" fontId="8" fillId="0" borderId="4" xfId="2" applyNumberFormat="1" applyFont="1" applyBorder="1"/>
    <xf numFmtId="193" fontId="4" fillId="0" borderId="0" xfId="385" applyFont="1"/>
    <xf numFmtId="178" fontId="4" fillId="0" borderId="0" xfId="385" applyNumberFormat="1" applyFont="1"/>
    <xf numFmtId="178" fontId="3" fillId="0" borderId="0" xfId="1599" applyNumberFormat="1" applyFont="1"/>
    <xf numFmtId="178" fontId="3" fillId="0" borderId="0" xfId="1599" applyNumberFormat="1" applyFont="1" applyAlignment="1">
      <alignment horizontal="left"/>
    </xf>
    <xf numFmtId="172" fontId="3" fillId="0" borderId="0" xfId="2" applyNumberFormat="1" applyFont="1" applyAlignment="1">
      <alignment horizontal="center"/>
    </xf>
    <xf numFmtId="164" fontId="3" fillId="0" borderId="0" xfId="1599" applyNumberFormat="1" applyFont="1"/>
    <xf numFmtId="172" fontId="3" fillId="0" borderId="3" xfId="2" applyNumberFormat="1" applyFont="1" applyBorder="1" applyAlignment="1">
      <alignment horizontal="center"/>
    </xf>
    <xf numFmtId="0" fontId="3" fillId="0" borderId="0" xfId="4" applyFont="1"/>
    <xf numFmtId="173" fontId="3" fillId="0" borderId="0" xfId="0" applyNumberFormat="1" applyFont="1"/>
    <xf numFmtId="0" fontId="3" fillId="0" borderId="0" xfId="2" quotePrefix="1" applyFont="1" applyAlignment="1">
      <alignment horizontal="left"/>
    </xf>
    <xf numFmtId="49" fontId="3" fillId="0" borderId="0" xfId="0" applyNumberFormat="1" applyFont="1"/>
    <xf numFmtId="164" fontId="3" fillId="0" borderId="0" xfId="434" applyNumberFormat="1" applyFont="1"/>
    <xf numFmtId="164" fontId="3" fillId="0" borderId="0" xfId="434" applyNumberFormat="1" applyFont="1" applyAlignment="1">
      <alignment horizontal="left"/>
    </xf>
    <xf numFmtId="177" fontId="3" fillId="0" borderId="0" xfId="0" applyNumberFormat="1" applyFont="1"/>
    <xf numFmtId="205" fontId="91" fillId="0" borderId="0" xfId="1604" applyFont="1" applyAlignment="1">
      <alignment horizontal="center" wrapText="1"/>
    </xf>
    <xf numFmtId="205" fontId="3" fillId="0" borderId="0" xfId="1604" applyFont="1" applyAlignment="1">
      <alignment horizontal="center"/>
    </xf>
    <xf numFmtId="205" fontId="2" fillId="0" borderId="0" xfId="1604" applyFont="1" applyAlignment="1">
      <alignment horizontal="right" vertical="top" wrapText="1"/>
    </xf>
    <xf numFmtId="205" fontId="3" fillId="0" borderId="0" xfId="1604" applyFont="1" applyAlignment="1">
      <alignment horizontal="right" vertical="center"/>
    </xf>
    <xf numFmtId="172" fontId="4" fillId="0" borderId="4" xfId="1" applyNumberFormat="1" applyFont="1" applyFill="1" applyBorder="1" applyAlignment="1"/>
    <xf numFmtId="172" fontId="4" fillId="0" borderId="0" xfId="1" applyNumberFormat="1" applyFont="1" applyFill="1" applyBorder="1" applyAlignment="1"/>
    <xf numFmtId="49" fontId="4" fillId="0" borderId="0" xfId="0" applyNumberFormat="1" applyFont="1"/>
    <xf numFmtId="0" fontId="3" fillId="0" borderId="0" xfId="434" applyFont="1"/>
    <xf numFmtId="0" fontId="4" fillId="0" borderId="0" xfId="434" applyFont="1" applyAlignment="1">
      <alignment horizontal="left"/>
    </xf>
    <xf numFmtId="164" fontId="89" fillId="0" borderId="0" xfId="1" applyNumberFormat="1" applyFont="1" applyFill="1" applyAlignment="1"/>
    <xf numFmtId="0" fontId="4" fillId="0" borderId="0" xfId="1605" applyFont="1"/>
    <xf numFmtId="0" fontId="4" fillId="0" borderId="0" xfId="1606" applyFont="1" applyAlignment="1">
      <alignment vertical="center"/>
    </xf>
    <xf numFmtId="0" fontId="3" fillId="0" borderId="0" xfId="1605" applyFont="1"/>
    <xf numFmtId="206" fontId="3" fillId="0" borderId="0" xfId="1607" applyNumberFormat="1" applyFont="1" applyFill="1" applyBorder="1" applyAlignment="1">
      <alignment horizontal="right"/>
    </xf>
    <xf numFmtId="174" fontId="3" fillId="0" borderId="0" xfId="1" applyNumberFormat="1" applyFont="1" applyFill="1"/>
    <xf numFmtId="43" fontId="4" fillId="0" borderId="0" xfId="1" applyFont="1" applyFill="1" applyBorder="1" applyAlignment="1">
      <alignment vertical="center"/>
    </xf>
    <xf numFmtId="43" fontId="3" fillId="0" borderId="0" xfId="1" applyFont="1" applyFill="1" applyBorder="1"/>
    <xf numFmtId="172" fontId="6" fillId="0" borderId="1" xfId="2" applyNumberFormat="1" applyFont="1" applyBorder="1"/>
    <xf numFmtId="172" fontId="6" fillId="0" borderId="2" xfId="2" applyNumberFormat="1" applyFont="1" applyBorder="1"/>
    <xf numFmtId="172" fontId="92" fillId="0" borderId="0" xfId="0" applyNumberFormat="1" applyFont="1"/>
    <xf numFmtId="172" fontId="8" fillId="0" borderId="5" xfId="2" applyNumberFormat="1" applyFont="1" applyBorder="1"/>
    <xf numFmtId="0" fontId="3" fillId="0" borderId="0" xfId="0" quotePrefix="1" applyFont="1"/>
    <xf numFmtId="172" fontId="4" fillId="0" borderId="3" xfId="3" applyNumberFormat="1" applyFont="1" applyFill="1" applyBorder="1" applyAlignment="1"/>
    <xf numFmtId="205" fontId="3" fillId="0" borderId="0" xfId="1608" applyFont="1"/>
    <xf numFmtId="174" fontId="3" fillId="0" borderId="0" xfId="1" applyNumberFormat="1" applyFont="1" applyFill="1" applyBorder="1" applyAlignment="1">
      <alignment vertical="center"/>
    </xf>
    <xf numFmtId="172" fontId="3" fillId="0" borderId="0" xfId="3" applyNumberFormat="1" applyFont="1" applyFill="1" applyBorder="1" applyAlignment="1">
      <alignment horizontal="center"/>
    </xf>
    <xf numFmtId="172" fontId="3" fillId="0" borderId="1" xfId="1602" applyNumberFormat="1" applyFont="1" applyFill="1" applyBorder="1" applyAlignment="1">
      <alignment horizontal="right" vertical="center"/>
    </xf>
    <xf numFmtId="172" fontId="3" fillId="0" borderId="0" xfId="1603" applyNumberFormat="1" applyFont="1" applyFill="1" applyAlignment="1">
      <alignment vertical="center"/>
    </xf>
    <xf numFmtId="206" fontId="3" fillId="0" borderId="0" xfId="1607" applyNumberFormat="1" applyFont="1" applyFill="1" applyBorder="1"/>
    <xf numFmtId="174" fontId="6" fillId="0" borderId="0" xfId="1" applyNumberFormat="1" applyFont="1" applyFill="1"/>
    <xf numFmtId="174" fontId="3" fillId="0" borderId="0" xfId="1" applyNumberFormat="1" applyFont="1" applyFill="1" applyBorder="1" applyAlignment="1">
      <alignment horizontal="center" wrapText="1"/>
    </xf>
    <xf numFmtId="0" fontId="3" fillId="0" borderId="1" xfId="2" applyFont="1" applyBorder="1" applyAlignment="1">
      <alignment horizontal="right"/>
    </xf>
    <xf numFmtId="0" fontId="3" fillId="0" borderId="1" xfId="1600" applyFont="1" applyBorder="1" applyAlignment="1">
      <alignment horizontal="center"/>
    </xf>
    <xf numFmtId="172" fontId="6" fillId="0" borderId="3" xfId="2" applyNumberFormat="1" applyFont="1" applyBorder="1"/>
    <xf numFmtId="172" fontId="4" fillId="0" borderId="0" xfId="2" applyNumberFormat="1" applyFont="1" applyAlignment="1">
      <alignment horizontal="center"/>
    </xf>
    <xf numFmtId="172" fontId="4" fillId="0" borderId="2" xfId="2" applyNumberFormat="1" applyFont="1" applyBorder="1"/>
    <xf numFmtId="164" fontId="4" fillId="0" borderId="0" xfId="2" applyNumberFormat="1" applyFont="1"/>
    <xf numFmtId="0" fontId="3" fillId="0" borderId="1" xfId="2" applyFont="1" applyBorder="1"/>
    <xf numFmtId="49" fontId="3" fillId="0" borderId="0" xfId="2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43" fontId="3" fillId="0" borderId="0" xfId="2" applyNumberFormat="1" applyFont="1" applyAlignment="1">
      <alignment horizontal="center"/>
    </xf>
    <xf numFmtId="0" fontId="3" fillId="0" borderId="0" xfId="1600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72" fontId="3" fillId="0" borderId="0" xfId="1601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/>
    </xf>
    <xf numFmtId="164" fontId="88" fillId="0" borderId="0" xfId="2" applyNumberFormat="1" applyFont="1"/>
    <xf numFmtId="172" fontId="4" fillId="0" borderId="1" xfId="1" applyNumberFormat="1" applyFont="1" applyFill="1" applyBorder="1" applyAlignment="1"/>
    <xf numFmtId="0" fontId="3" fillId="0" borderId="0" xfId="2" applyFont="1" applyAlignment="1">
      <alignment vertical="center"/>
    </xf>
    <xf numFmtId="0" fontId="3" fillId="0" borderId="0" xfId="1598" applyFont="1" applyAlignment="1">
      <alignment horizontal="center" vertical="center"/>
    </xf>
    <xf numFmtId="0" fontId="3" fillId="0" borderId="2" xfId="1598" applyFont="1" applyBorder="1" applyAlignment="1">
      <alignment horizontal="center" vertical="center" wrapText="1"/>
    </xf>
    <xf numFmtId="172" fontId="6" fillId="0" borderId="1" xfId="2" applyNumberFormat="1" applyFont="1" applyBorder="1" applyAlignment="1">
      <alignment horizontal="center"/>
    </xf>
    <xf numFmtId="174" fontId="4" fillId="0" borderId="3" xfId="1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72" fontId="3" fillId="0" borderId="0" xfId="2" applyNumberFormat="1" applyFont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172" fontId="3" fillId="0" borderId="1" xfId="3" applyNumberFormat="1" applyFont="1" applyFill="1" applyBorder="1" applyAlignment="1"/>
    <xf numFmtId="172" fontId="3" fillId="0" borderId="1" xfId="2" applyNumberFormat="1" applyFont="1" applyBorder="1" applyAlignment="1">
      <alignment horizontal="center" wrapText="1"/>
    </xf>
    <xf numFmtId="172" fontId="8" fillId="0" borderId="3" xfId="2" applyNumberFormat="1" applyFont="1" applyBorder="1"/>
    <xf numFmtId="205" fontId="3" fillId="0" borderId="0" xfId="1604" applyFont="1"/>
    <xf numFmtId="0" fontId="3" fillId="0" borderId="2" xfId="1598" applyFont="1" applyBorder="1" applyAlignment="1">
      <alignment horizontal="center" wrapText="1"/>
    </xf>
    <xf numFmtId="0" fontId="3" fillId="0" borderId="5" xfId="1598" applyFont="1" applyBorder="1"/>
    <xf numFmtId="205" fontId="3" fillId="0" borderId="0" xfId="1604" applyFont="1" applyAlignment="1">
      <alignment horizontal="center" wrapText="1"/>
    </xf>
    <xf numFmtId="172" fontId="3" fillId="0" borderId="0" xfId="1602" applyNumberFormat="1" applyFont="1" applyFill="1" applyBorder="1" applyAlignment="1">
      <alignment vertical="center"/>
    </xf>
    <xf numFmtId="186" fontId="3" fillId="0" borderId="0" xfId="1604" quotePrefix="1" applyNumberFormat="1" applyFont="1" applyAlignment="1">
      <alignment vertical="center"/>
    </xf>
    <xf numFmtId="43" fontId="3" fillId="0" borderId="0" xfId="1" applyFont="1" applyFill="1"/>
    <xf numFmtId="172" fontId="4" fillId="0" borderId="2" xfId="2" applyNumberFormat="1" applyFont="1" applyBorder="1" applyAlignment="1">
      <alignment horizontal="center"/>
    </xf>
    <xf numFmtId="172" fontId="3" fillId="0" borderId="2" xfId="2" applyNumberFormat="1" applyFont="1" applyBorder="1"/>
    <xf numFmtId="205" fontId="3" fillId="0" borderId="0" xfId="1604" applyFont="1" applyAlignment="1">
      <alignment vertical="center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2" xfId="2" applyFont="1" applyBorder="1" applyAlignment="1">
      <alignment horizontal="center" vertical="center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1598" applyFont="1" applyBorder="1" applyAlignment="1">
      <alignment horizontal="center" vertical="center"/>
    </xf>
    <xf numFmtId="205" fontId="91" fillId="0" borderId="0" xfId="1604" applyFont="1" applyAlignment="1">
      <alignment horizontal="center" wrapText="1"/>
    </xf>
    <xf numFmtId="205" fontId="91" fillId="0" borderId="1" xfId="1604" applyFont="1" applyBorder="1" applyAlignment="1">
      <alignment horizontal="center" wrapText="1"/>
    </xf>
    <xf numFmtId="205" fontId="3" fillId="0" borderId="2" xfId="1604" applyFont="1" applyBorder="1" applyAlignment="1">
      <alignment horizontal="center" vertical="center"/>
    </xf>
    <xf numFmtId="0" fontId="3" fillId="0" borderId="0" xfId="1598" applyFont="1" applyAlignment="1">
      <alignment horizontal="center"/>
    </xf>
    <xf numFmtId="205" fontId="3" fillId="0" borderId="5" xfId="1604" applyFont="1" applyBorder="1" applyAlignment="1">
      <alignment horizontal="center" wrapText="1"/>
    </xf>
    <xf numFmtId="205" fontId="3" fillId="0" borderId="0" xfId="1604" applyFont="1" applyAlignment="1">
      <alignment horizontal="center" wrapText="1"/>
    </xf>
    <xf numFmtId="205" fontId="3" fillId="0" borderId="1" xfId="1604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205" fontId="3" fillId="0" borderId="1" xfId="1604" applyFont="1" applyBorder="1" applyAlignment="1">
      <alignment horizontal="center"/>
    </xf>
  </cellXfs>
  <cellStyles count="1609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3" xfId="200" xr:uid="{00000000-0005-0000-0000-0000C2000000}"/>
    <cellStyle name="Comma 10 4" xfId="201" xr:uid="{00000000-0005-0000-0000-0000C3000000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2" xfId="209" xr:uid="{00000000-0005-0000-0000-0000CB000000}"/>
    <cellStyle name="Comma 12 2 2" xfId="210" xr:uid="{00000000-0005-0000-0000-0000CC000000}"/>
    <cellStyle name="Comma 12 3" xfId="211" xr:uid="{00000000-0005-0000-0000-0000CD000000}"/>
    <cellStyle name="Comma 12 4" xfId="212" xr:uid="{00000000-0005-0000-0000-0000CE000000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2" xfId="222" xr:uid="{00000000-0005-0000-0000-0000D9000000}"/>
    <cellStyle name="Comma 14 2 2" xfId="223" xr:uid="{00000000-0005-0000-0000-0000DA000000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3" xfId="233" xr:uid="{00000000-0005-0000-0000-0000E4000000}"/>
    <cellStyle name="Comma 16" xfId="234" xr:uid="{00000000-0005-0000-0000-0000E5000000}"/>
    <cellStyle name="Comma 16 2" xfId="235" xr:uid="{00000000-0005-0000-0000-0000E6000000}"/>
    <cellStyle name="Comma 17" xfId="236" xr:uid="{00000000-0005-0000-0000-0000E7000000}"/>
    <cellStyle name="Comma 18" xfId="237" xr:uid="{00000000-0005-0000-0000-0000E8000000}"/>
    <cellStyle name="Comma 19" xfId="238" xr:uid="{00000000-0005-0000-0000-0000E9000000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 2 7" xfId="1603" xr:uid="{55E33013-2CCA-4CE2-BDF5-A1563D00854D}"/>
    <cellStyle name="Comma 2 2 3" xfId="242" xr:uid="{00000000-0005-0000-0000-0000ED000000}"/>
    <cellStyle name="Comma 2 2 4" xfId="243" xr:uid="{00000000-0005-0000-0000-0000EE000000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4" xfId="248" xr:uid="{00000000-0005-0000-0000-0000F3000000}"/>
    <cellStyle name="Comma 2 5" xfId="249" xr:uid="{00000000-0005-0000-0000-0000F4000000}"/>
    <cellStyle name="Comma 2 6" xfId="250" xr:uid="{00000000-0005-0000-0000-0000F5000000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1" xfId="253" xr:uid="{00000000-0005-0000-0000-0000F8000000}"/>
    <cellStyle name="Comma 21 2" xfId="254" xr:uid="{00000000-0005-0000-0000-0000F9000000}"/>
    <cellStyle name="Comma 22" xfId="255" xr:uid="{00000000-0005-0000-0000-0000FA000000}"/>
    <cellStyle name="Comma 23" xfId="256" xr:uid="{00000000-0005-0000-0000-0000FB000000}"/>
    <cellStyle name="Comma 24" xfId="257" xr:uid="{00000000-0005-0000-0000-0000FC000000}"/>
    <cellStyle name="Comma 25" xfId="258" xr:uid="{00000000-0005-0000-0000-0000FD000000}"/>
    <cellStyle name="Comma 26" xfId="259" xr:uid="{00000000-0005-0000-0000-0000FE000000}"/>
    <cellStyle name="Comma 27" xfId="260" xr:uid="{00000000-0005-0000-0000-0000FF00000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3" xfId="266" xr:uid="{00000000-0005-0000-0000-000005010000}"/>
    <cellStyle name="Comma 3 3 2" xfId="267" xr:uid="{00000000-0005-0000-0000-000006010000}"/>
    <cellStyle name="Comma 3 4" xfId="268" xr:uid="{00000000-0005-0000-0000-000007010000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4" xfId="278" xr:uid="{00000000-0005-0000-0000-000011010000}"/>
    <cellStyle name="Comma 4 2" xfId="279" xr:uid="{00000000-0005-0000-0000-000012010000}"/>
    <cellStyle name="Comma 4 2 5" xfId="1607" xr:uid="{8D74A26C-7D20-4551-95FC-BC48D9A79D1C}"/>
    <cellStyle name="Comma 4 3" xfId="280" xr:uid="{00000000-0005-0000-0000-000013010000}"/>
    <cellStyle name="Comma 4 3 2" xfId="281" xr:uid="{00000000-0005-0000-0000-000014010000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3" xfId="299" xr:uid="{00000000-0005-0000-0000-000026010000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2" xfId="534" xr:uid="{00000000-0005-0000-0000-000019020000}"/>
    <cellStyle name="เครื่องหมายจุลภาค 13" xfId="535" xr:uid="{00000000-0005-0000-0000-00001A020000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5" xfId="538" xr:uid="{00000000-0005-0000-0000-00001D020000}"/>
    <cellStyle name="เครื่องหมายจุลภาค 16" xfId="539" xr:uid="{00000000-0005-0000-0000-00001E020000}"/>
    <cellStyle name="เครื่องหมายจุลภาค 17" xfId="540" xr:uid="{00000000-0005-0000-0000-00001F020000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3" xfId="545" xr:uid="{00000000-0005-0000-0000-000024020000}"/>
    <cellStyle name="เครื่องหมายจุลภาค 2 4" xfId="546" xr:uid="{00000000-0005-0000-0000-000025020000}"/>
    <cellStyle name="เครื่องหมายจุลภาค 2 5" xfId="547" xr:uid="{00000000-0005-0000-0000-000026020000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2" xfId="550" xr:uid="{00000000-0005-0000-0000-000029020000}"/>
    <cellStyle name="เครื่องหมายจุลภาค 23" xfId="551" xr:uid="{00000000-0005-0000-0000-00002A020000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4" xfId="561" xr:uid="{00000000-0005-0000-0000-000034020000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4" xfId="580" xr:uid="{00000000-0005-0000-0000-000047020000}"/>
    <cellStyle name="เครื่องหมายจุลภาค 45" xfId="581" xr:uid="{00000000-0005-0000-0000-000048020000}"/>
    <cellStyle name="เครื่องหมายจุลภาค 46" xfId="582" xr:uid="{00000000-0005-0000-0000-000049020000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6" xfId="586" xr:uid="{00000000-0005-0000-0000-00004D020000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ENAT2_Mar_06 update 2มิย.49" xfId="1608" xr:uid="{D9B2D4B8-C34C-4446-9AAF-9A16A3771FF3}"/>
    <cellStyle name="ปกติ_SLCT2" xfId="1605" xr:uid="{BF0D611C-BB59-400E-80A1-E3CB8048E209}"/>
    <cellStyle name="ปกติ_WP_Impact_Ye_05_update 2 2" xfId="1606" xr:uid="{210E1F39-90BC-4915-81AA-FC6881D2996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124</xdr:row>
      <xdr:rowOff>209550</xdr:rowOff>
    </xdr:from>
    <xdr:to>
      <xdr:col>12</xdr:col>
      <xdr:colOff>440302</xdr:colOff>
      <xdr:row>124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N79"/>
  <sheetViews>
    <sheetView topLeftCell="A54" zoomScale="85" zoomScaleNormal="85" zoomScaleSheetLayoutView="85" workbookViewId="0">
      <selection activeCell="O61" sqref="O61"/>
    </sheetView>
  </sheetViews>
  <sheetFormatPr defaultColWidth="9.25" defaultRowHeight="19.8"/>
  <cols>
    <col min="1" max="2" width="1.375" style="2" customWidth="1"/>
    <col min="3" max="3" width="52.25" style="2" customWidth="1"/>
    <col min="4" max="4" width="9.375" style="3" customWidth="1"/>
    <col min="5" max="5" width="1.375" style="3" customWidth="1"/>
    <col min="6" max="6" width="17.25" style="3" customWidth="1"/>
    <col min="7" max="7" width="1.375" style="3" customWidth="1"/>
    <col min="8" max="8" width="17.25" style="2" customWidth="1"/>
    <col min="9" max="9" width="1.375" style="2" customWidth="1"/>
    <col min="10" max="10" width="17.25" style="2" customWidth="1"/>
    <col min="11" max="11" width="1.375" style="2" customWidth="1"/>
    <col min="12" max="12" width="17.25" style="8" customWidth="1"/>
    <col min="13" max="13" width="9.25" style="2"/>
    <col min="14" max="16" width="15" style="2" customWidth="1"/>
    <col min="17" max="16384" width="9.25" style="2"/>
  </cols>
  <sheetData>
    <row r="1" spans="1:12" ht="22.2" customHeight="1">
      <c r="A1" s="4" t="s">
        <v>108</v>
      </c>
      <c r="B1" s="4"/>
      <c r="C1" s="4"/>
      <c r="D1" s="4"/>
      <c r="E1" s="4"/>
      <c r="F1" s="4"/>
      <c r="G1" s="4"/>
      <c r="H1" s="4"/>
      <c r="I1" s="4"/>
      <c r="J1" s="4"/>
    </row>
    <row r="2" spans="1:12" ht="22.2" customHeight="1">
      <c r="A2" s="4" t="s">
        <v>68</v>
      </c>
      <c r="B2" s="4"/>
      <c r="C2" s="63"/>
      <c r="D2" s="4"/>
      <c r="E2" s="4"/>
      <c r="F2" s="4"/>
      <c r="G2" s="4"/>
      <c r="H2" s="4"/>
      <c r="I2" s="4"/>
      <c r="J2" s="4"/>
    </row>
    <row r="3" spans="1:12" ht="22.2" customHeight="1">
      <c r="A3" s="4" t="s">
        <v>141</v>
      </c>
      <c r="B3" s="4"/>
      <c r="C3" s="63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122"/>
      <c r="G5" s="122"/>
      <c r="H5" s="122"/>
      <c r="I5" s="122"/>
      <c r="J5" s="122"/>
      <c r="K5" s="122"/>
      <c r="L5" s="116" t="s">
        <v>66</v>
      </c>
    </row>
    <row r="6" spans="1:12" ht="21" customHeight="1">
      <c r="A6" s="3"/>
      <c r="B6" s="3"/>
      <c r="C6" s="3"/>
      <c r="F6" s="154" t="s">
        <v>43</v>
      </c>
      <c r="G6" s="154"/>
      <c r="H6" s="154"/>
      <c r="J6" s="154" t="s">
        <v>42</v>
      </c>
      <c r="K6" s="154"/>
      <c r="L6" s="154"/>
    </row>
    <row r="7" spans="1:12" ht="21" customHeight="1">
      <c r="A7" s="3"/>
      <c r="B7" s="3"/>
      <c r="C7" s="3"/>
      <c r="D7" s="2"/>
      <c r="F7" s="126" t="s">
        <v>142</v>
      </c>
      <c r="G7" s="2"/>
      <c r="H7" s="126" t="s">
        <v>129</v>
      </c>
      <c r="I7" s="3"/>
      <c r="J7" s="126" t="s">
        <v>142</v>
      </c>
      <c r="L7" s="126" t="s">
        <v>129</v>
      </c>
    </row>
    <row r="8" spans="1:12" ht="21" customHeight="1">
      <c r="A8" s="3"/>
      <c r="B8" s="3"/>
      <c r="C8" s="3"/>
      <c r="F8" s="126">
        <v>2568</v>
      </c>
      <c r="G8" s="2"/>
      <c r="H8" s="126">
        <v>2567</v>
      </c>
      <c r="I8" s="3"/>
      <c r="J8" s="126">
        <v>2568</v>
      </c>
      <c r="L8" s="126">
        <v>2567</v>
      </c>
    </row>
    <row r="9" spans="1:12" ht="21" customHeight="1">
      <c r="A9" s="3"/>
      <c r="B9" s="3"/>
      <c r="C9" s="3"/>
      <c r="F9" s="126" t="s">
        <v>127</v>
      </c>
      <c r="G9" s="2"/>
      <c r="H9" s="126"/>
      <c r="I9" s="3"/>
      <c r="J9" s="126" t="s">
        <v>127</v>
      </c>
      <c r="L9" s="126"/>
    </row>
    <row r="10" spans="1:12" ht="21" customHeight="1">
      <c r="A10" s="3"/>
      <c r="B10" s="3"/>
      <c r="C10" s="3"/>
      <c r="D10" s="13" t="s">
        <v>0</v>
      </c>
      <c r="F10" s="117" t="s">
        <v>128</v>
      </c>
      <c r="G10" s="2"/>
      <c r="H10" s="117" t="s">
        <v>130</v>
      </c>
      <c r="I10" s="3"/>
      <c r="J10" s="117" t="s">
        <v>128</v>
      </c>
      <c r="L10" s="117" t="s">
        <v>130</v>
      </c>
    </row>
    <row r="11" spans="1:12" ht="21" customHeight="1">
      <c r="A11" s="153" t="s">
        <v>1</v>
      </c>
      <c r="B11" s="153"/>
      <c r="C11" s="153"/>
      <c r="H11" s="127"/>
      <c r="I11" s="124"/>
      <c r="J11" s="127"/>
    </row>
    <row r="12" spans="1:12" ht="21" customHeight="1">
      <c r="A12" s="4" t="s">
        <v>2</v>
      </c>
    </row>
    <row r="13" spans="1:12" ht="21" customHeight="1">
      <c r="A13" s="2" t="s">
        <v>3</v>
      </c>
      <c r="F13" s="24">
        <v>6328984</v>
      </c>
      <c r="G13" s="24"/>
      <c r="H13" s="24">
        <v>9851673</v>
      </c>
      <c r="I13" s="24"/>
      <c r="J13" s="24">
        <v>4859850</v>
      </c>
      <c r="K13" s="24"/>
      <c r="L13" s="24">
        <v>5740315</v>
      </c>
    </row>
    <row r="14" spans="1:12" ht="21" customHeight="1">
      <c r="A14" s="2" t="s">
        <v>67</v>
      </c>
      <c r="B14" s="78"/>
      <c r="D14" s="3">
        <v>5</v>
      </c>
      <c r="F14" s="24">
        <v>6964900</v>
      </c>
      <c r="G14" s="24"/>
      <c r="H14" s="24">
        <v>3812197</v>
      </c>
      <c r="I14" s="24"/>
      <c r="J14" s="24">
        <v>6622706</v>
      </c>
      <c r="K14" s="24"/>
      <c r="L14" s="24">
        <v>3330605</v>
      </c>
    </row>
    <row r="15" spans="1:12" ht="21" customHeight="1">
      <c r="A15" s="2" t="s">
        <v>40</v>
      </c>
      <c r="D15" s="3">
        <v>6</v>
      </c>
      <c r="F15" s="24">
        <v>5270794</v>
      </c>
      <c r="G15" s="24"/>
      <c r="H15" s="24">
        <v>3070021</v>
      </c>
      <c r="I15" s="24"/>
      <c r="J15" s="24">
        <v>5325030</v>
      </c>
      <c r="K15" s="24"/>
      <c r="L15" s="24">
        <v>3108105</v>
      </c>
    </row>
    <row r="16" spans="1:12" ht="21" customHeight="1">
      <c r="A16" s="2" t="s">
        <v>57</v>
      </c>
      <c r="F16" s="24">
        <v>155127</v>
      </c>
      <c r="G16" s="24"/>
      <c r="H16" s="24">
        <v>155127</v>
      </c>
      <c r="I16" s="24"/>
      <c r="J16" s="24">
        <v>0</v>
      </c>
      <c r="K16" s="24"/>
      <c r="L16" s="24">
        <v>0</v>
      </c>
    </row>
    <row r="17" spans="1:12" ht="21" customHeight="1">
      <c r="A17" s="2" t="s">
        <v>125</v>
      </c>
      <c r="D17" s="3" t="s">
        <v>161</v>
      </c>
      <c r="F17" s="112">
        <v>0</v>
      </c>
      <c r="G17" s="24"/>
      <c r="H17" s="112">
        <v>0</v>
      </c>
      <c r="I17" s="24"/>
      <c r="J17" s="24">
        <v>13037</v>
      </c>
      <c r="K17" s="24"/>
      <c r="L17" s="112">
        <v>13037</v>
      </c>
    </row>
    <row r="18" spans="1:12" ht="21" customHeight="1">
      <c r="A18" s="2" t="s">
        <v>121</v>
      </c>
      <c r="D18" s="2"/>
      <c r="F18" s="24">
        <v>827391</v>
      </c>
      <c r="G18" s="24"/>
      <c r="H18" s="24">
        <v>746989</v>
      </c>
      <c r="I18" s="24"/>
      <c r="J18" s="24">
        <v>827391</v>
      </c>
      <c r="K18" s="24"/>
      <c r="L18" s="24">
        <v>746989</v>
      </c>
    </row>
    <row r="19" spans="1:12" ht="21" customHeight="1">
      <c r="A19" s="2" t="s">
        <v>4</v>
      </c>
      <c r="D19" s="3">
        <v>7</v>
      </c>
      <c r="F19" s="24">
        <v>0</v>
      </c>
      <c r="G19" s="24"/>
      <c r="H19" s="24">
        <v>1495350</v>
      </c>
      <c r="I19" s="24"/>
      <c r="J19" s="24">
        <v>0</v>
      </c>
      <c r="K19" s="24"/>
      <c r="L19" s="24">
        <v>1495350</v>
      </c>
    </row>
    <row r="20" spans="1:12" ht="21" customHeight="1">
      <c r="A20" s="2" t="s">
        <v>49</v>
      </c>
      <c r="F20" s="24">
        <v>515916</v>
      </c>
      <c r="G20" s="24"/>
      <c r="H20" s="24">
        <v>1452563</v>
      </c>
      <c r="I20" s="24"/>
      <c r="J20" s="24">
        <v>515260</v>
      </c>
      <c r="K20" s="24"/>
      <c r="L20" s="24">
        <v>1426262</v>
      </c>
    </row>
    <row r="21" spans="1:12" ht="21" customHeight="1">
      <c r="A21" s="2" t="s">
        <v>5</v>
      </c>
      <c r="F21" s="24">
        <v>37194</v>
      </c>
      <c r="G21" s="24"/>
      <c r="H21" s="24">
        <v>116393</v>
      </c>
      <c r="I21" s="24"/>
      <c r="J21" s="24">
        <v>37194</v>
      </c>
      <c r="K21" s="24"/>
      <c r="L21" s="24">
        <v>116393</v>
      </c>
    </row>
    <row r="22" spans="1:12" ht="21" customHeight="1">
      <c r="A22" s="4" t="s">
        <v>6</v>
      </c>
      <c r="F22" s="120">
        <f>SUM(F13:F21)</f>
        <v>20100306</v>
      </c>
      <c r="G22" s="41"/>
      <c r="H22" s="120">
        <f>SUM(H13:H21)</f>
        <v>20700313</v>
      </c>
      <c r="I22" s="42"/>
      <c r="J22" s="120">
        <f>SUM(J13:J21)</f>
        <v>18200468</v>
      </c>
      <c r="K22" s="4"/>
      <c r="L22" s="43">
        <f>SUM(L13:L21)</f>
        <v>15977056</v>
      </c>
    </row>
    <row r="23" spans="1:12" ht="21" customHeight="1">
      <c r="A23" s="4"/>
      <c r="H23" s="9"/>
      <c r="I23" s="29"/>
      <c r="J23" s="9"/>
      <c r="L23" s="15"/>
    </row>
    <row r="24" spans="1:12" ht="21" customHeight="1">
      <c r="A24" s="4" t="s">
        <v>7</v>
      </c>
      <c r="H24" s="30"/>
      <c r="I24" s="31"/>
      <c r="J24" s="30"/>
    </row>
    <row r="25" spans="1:12" ht="21" customHeight="1">
      <c r="A25" s="2" t="s">
        <v>96</v>
      </c>
      <c r="D25" s="3">
        <v>16</v>
      </c>
      <c r="F25" s="24">
        <v>1310000</v>
      </c>
      <c r="G25" s="24"/>
      <c r="H25" s="24">
        <v>1392400</v>
      </c>
      <c r="I25" s="24"/>
      <c r="J25" s="24">
        <v>1310000</v>
      </c>
      <c r="K25" s="24"/>
      <c r="L25" s="24">
        <v>1392400</v>
      </c>
    </row>
    <row r="26" spans="1:12" ht="21" customHeight="1">
      <c r="A26" s="2" t="s">
        <v>110</v>
      </c>
      <c r="D26" s="3">
        <v>8</v>
      </c>
      <c r="F26" s="24">
        <v>12638422</v>
      </c>
      <c r="G26" s="24"/>
      <c r="H26" s="24">
        <v>12664276</v>
      </c>
      <c r="I26" s="24"/>
      <c r="J26" s="24">
        <v>12638422</v>
      </c>
      <c r="K26" s="24"/>
      <c r="L26" s="24">
        <v>12664276</v>
      </c>
    </row>
    <row r="27" spans="1:12" ht="21" customHeight="1">
      <c r="A27" s="2" t="s">
        <v>46</v>
      </c>
      <c r="D27" s="3">
        <v>9</v>
      </c>
      <c r="F27" s="24">
        <v>0</v>
      </c>
      <c r="G27" s="24"/>
      <c r="H27" s="24">
        <v>0</v>
      </c>
      <c r="I27" s="24"/>
      <c r="J27" s="24">
        <v>6964215</v>
      </c>
      <c r="K27" s="24"/>
      <c r="L27" s="24">
        <v>8173785</v>
      </c>
    </row>
    <row r="28" spans="1:12" ht="21" customHeight="1">
      <c r="A28" s="2" t="s">
        <v>31</v>
      </c>
      <c r="D28" s="3">
        <v>10</v>
      </c>
      <c r="F28" s="24">
        <v>17726241</v>
      </c>
      <c r="G28" s="24"/>
      <c r="H28" s="24">
        <v>19763984</v>
      </c>
      <c r="I28" s="24"/>
      <c r="J28" s="24">
        <v>17726241</v>
      </c>
      <c r="K28" s="24"/>
      <c r="L28" s="24">
        <v>19763984</v>
      </c>
    </row>
    <row r="29" spans="1:12" ht="21" customHeight="1">
      <c r="A29" s="2" t="s">
        <v>32</v>
      </c>
      <c r="F29" s="24">
        <v>17983995</v>
      </c>
      <c r="G29" s="24"/>
      <c r="H29" s="24">
        <v>19090703</v>
      </c>
      <c r="I29" s="24"/>
      <c r="J29" s="24">
        <v>17983995</v>
      </c>
      <c r="K29" s="24"/>
      <c r="L29" s="24">
        <v>19090703</v>
      </c>
    </row>
    <row r="30" spans="1:12" ht="21" customHeight="1">
      <c r="A30" s="79" t="s">
        <v>33</v>
      </c>
      <c r="F30" s="24">
        <v>11339725</v>
      </c>
      <c r="G30" s="24"/>
      <c r="H30" s="24">
        <v>12669650</v>
      </c>
      <c r="I30" s="24"/>
      <c r="J30" s="24">
        <v>11339725</v>
      </c>
      <c r="K30" s="24"/>
      <c r="L30" s="24">
        <v>12669650</v>
      </c>
    </row>
    <row r="31" spans="1:12" ht="21" customHeight="1">
      <c r="A31" s="6" t="s">
        <v>8</v>
      </c>
      <c r="D31" s="3">
        <v>11</v>
      </c>
      <c r="F31" s="24">
        <v>11170839</v>
      </c>
      <c r="G31" s="24"/>
      <c r="H31" s="24">
        <v>12165190</v>
      </c>
      <c r="I31" s="24"/>
      <c r="J31" s="24">
        <v>10649351</v>
      </c>
      <c r="K31" s="24"/>
      <c r="L31" s="24">
        <v>11670003</v>
      </c>
    </row>
    <row r="32" spans="1:12" ht="21" customHeight="1">
      <c r="A32" s="7" t="s">
        <v>9</v>
      </c>
      <c r="B32" s="6"/>
      <c r="F32" s="120">
        <f>SUM(F25:F31)</f>
        <v>72169222</v>
      </c>
      <c r="G32" s="41"/>
      <c r="H32" s="120">
        <f>SUM(H25:H31)</f>
        <v>77746203</v>
      </c>
      <c r="I32" s="121"/>
      <c r="J32" s="120">
        <f>SUM(J25:J31)</f>
        <v>78611949</v>
      </c>
      <c r="K32" s="4"/>
      <c r="L32" s="120">
        <f>SUM(L25:L31)</f>
        <v>85424801</v>
      </c>
    </row>
    <row r="33" spans="1:12" ht="21" customHeight="1" thickBot="1">
      <c r="A33" s="7" t="s">
        <v>10</v>
      </c>
      <c r="F33" s="44">
        <f>F32+F22</f>
        <v>92269528</v>
      </c>
      <c r="G33" s="41"/>
      <c r="H33" s="44">
        <f>H32+H22</f>
        <v>98446516</v>
      </c>
      <c r="I33" s="42"/>
      <c r="J33" s="44">
        <f>J32+J22</f>
        <v>96812417</v>
      </c>
      <c r="K33" s="4"/>
      <c r="L33" s="44">
        <f>L32+L22</f>
        <v>101401857</v>
      </c>
    </row>
    <row r="34" spans="1:12" ht="21" customHeight="1" thickTop="1">
      <c r="A34" s="6"/>
      <c r="H34" s="33"/>
      <c r="I34" s="29"/>
      <c r="J34" s="29"/>
    </row>
    <row r="35" spans="1:12" ht="22.2" customHeight="1">
      <c r="A35" s="4" t="str">
        <f>+A1</f>
        <v>บริษัท วีเซิร์ฟ เอ็นเตอร์ไพรส์ จำกัด (มหาชน) และบริษัทย่อย</v>
      </c>
      <c r="B35" s="4"/>
      <c r="C35" s="4"/>
      <c r="D35" s="4"/>
      <c r="E35" s="4"/>
      <c r="F35" s="4"/>
      <c r="G35" s="4"/>
      <c r="H35" s="4"/>
      <c r="I35" s="4"/>
      <c r="J35" s="4"/>
    </row>
    <row r="36" spans="1:12" ht="22.2" customHeight="1">
      <c r="A36" s="4" t="s">
        <v>92</v>
      </c>
      <c r="B36" s="4"/>
      <c r="C36" s="4"/>
      <c r="D36" s="4"/>
      <c r="E36" s="4"/>
      <c r="F36" s="4"/>
      <c r="G36" s="4"/>
      <c r="H36" s="4"/>
      <c r="I36" s="4"/>
      <c r="J36" s="4"/>
    </row>
    <row r="37" spans="1:12" ht="22.2" customHeight="1">
      <c r="A37" s="4" t="str">
        <f>+A3</f>
        <v>ณ วันที่ 30 มิถุนายน 2568</v>
      </c>
      <c r="B37" s="4"/>
      <c r="C37" s="4"/>
      <c r="D37" s="4"/>
      <c r="E37" s="4"/>
      <c r="F37" s="4"/>
      <c r="G37" s="4"/>
      <c r="H37" s="4"/>
      <c r="I37" s="4"/>
      <c r="J37" s="4"/>
    </row>
    <row r="38" spans="1:12" ht="12.45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2" ht="21" customHeight="1">
      <c r="A39" s="6"/>
      <c r="B39" s="6"/>
      <c r="C39" s="6"/>
      <c r="F39" s="122"/>
      <c r="G39" s="122"/>
      <c r="H39" s="122"/>
      <c r="I39" s="122"/>
      <c r="J39" s="122"/>
      <c r="K39" s="122"/>
      <c r="L39" s="116" t="s">
        <v>66</v>
      </c>
    </row>
    <row r="40" spans="1:12" ht="21" customHeight="1">
      <c r="A40" s="6"/>
      <c r="B40" s="6"/>
      <c r="C40" s="6"/>
      <c r="F40" s="154" t="s">
        <v>43</v>
      </c>
      <c r="G40" s="154"/>
      <c r="H40" s="154"/>
      <c r="J40" s="154" t="s">
        <v>42</v>
      </c>
      <c r="K40" s="154"/>
      <c r="L40" s="154"/>
    </row>
    <row r="41" spans="1:12" ht="21" customHeight="1">
      <c r="A41" s="6"/>
      <c r="B41" s="6"/>
      <c r="C41" s="6"/>
      <c r="F41" s="3" t="s">
        <v>142</v>
      </c>
      <c r="H41" s="3" t="s">
        <v>129</v>
      </c>
      <c r="J41" s="3" t="s">
        <v>142</v>
      </c>
      <c r="K41" s="3"/>
      <c r="L41" s="3" t="s">
        <v>129</v>
      </c>
    </row>
    <row r="42" spans="1:12" ht="21" customHeight="1">
      <c r="A42" s="6"/>
      <c r="B42" s="6"/>
      <c r="C42" s="6"/>
      <c r="F42" s="3">
        <v>2568</v>
      </c>
      <c r="H42" s="3">
        <v>2567</v>
      </c>
      <c r="J42" s="3">
        <v>2568</v>
      </c>
      <c r="K42" s="3"/>
      <c r="L42" s="3">
        <v>2567</v>
      </c>
    </row>
    <row r="43" spans="1:12" ht="21" customHeight="1">
      <c r="A43" s="6"/>
      <c r="B43" s="6"/>
      <c r="C43" s="6"/>
      <c r="F43" s="3" t="s">
        <v>127</v>
      </c>
      <c r="H43" s="3"/>
      <c r="J43" s="3" t="s">
        <v>127</v>
      </c>
      <c r="K43" s="3"/>
      <c r="L43" s="3"/>
    </row>
    <row r="44" spans="1:12" ht="21" customHeight="1">
      <c r="A44" s="3"/>
      <c r="B44" s="3"/>
      <c r="C44" s="3"/>
      <c r="D44" s="13" t="s">
        <v>0</v>
      </c>
      <c r="F44" s="117" t="s">
        <v>128</v>
      </c>
      <c r="G44" s="2"/>
      <c r="H44" s="117" t="s">
        <v>130</v>
      </c>
      <c r="I44" s="3"/>
      <c r="J44" s="117" t="s">
        <v>128</v>
      </c>
      <c r="L44" s="117" t="s">
        <v>130</v>
      </c>
    </row>
    <row r="45" spans="1:12" ht="21" customHeight="1">
      <c r="A45" s="153" t="s">
        <v>11</v>
      </c>
      <c r="B45" s="153"/>
      <c r="C45" s="153"/>
      <c r="H45" s="123"/>
      <c r="I45" s="124"/>
      <c r="J45" s="123"/>
    </row>
    <row r="46" spans="1:12" ht="21" customHeight="1">
      <c r="A46" s="4" t="s">
        <v>12</v>
      </c>
      <c r="H46" s="34"/>
      <c r="I46" s="34"/>
      <c r="J46" s="3"/>
    </row>
    <row r="47" spans="1:12" ht="21" customHeight="1">
      <c r="A47" s="2" t="s">
        <v>69</v>
      </c>
      <c r="B47" s="78"/>
      <c r="F47" s="24">
        <v>3423086</v>
      </c>
      <c r="G47" s="24"/>
      <c r="H47" s="24">
        <v>4144929</v>
      </c>
      <c r="I47" s="24"/>
      <c r="J47" s="24">
        <v>2937235</v>
      </c>
      <c r="K47" s="24"/>
      <c r="L47" s="24">
        <v>3594701</v>
      </c>
    </row>
    <row r="48" spans="1:12" ht="21" customHeight="1">
      <c r="A48" s="2" t="s">
        <v>126</v>
      </c>
      <c r="D48" s="3" t="s">
        <v>162</v>
      </c>
      <c r="F48" s="24">
        <v>5859664</v>
      </c>
      <c r="G48" s="24"/>
      <c r="H48" s="24">
        <v>808467</v>
      </c>
      <c r="I48" s="24"/>
      <c r="J48" s="24">
        <v>10889659</v>
      </c>
      <c r="K48" s="24"/>
      <c r="L48" s="24">
        <v>4315525</v>
      </c>
    </row>
    <row r="49" spans="1:12" ht="21" customHeight="1">
      <c r="A49" s="2" t="s">
        <v>157</v>
      </c>
      <c r="D49" s="3">
        <v>12</v>
      </c>
      <c r="F49" s="24">
        <v>5000158</v>
      </c>
      <c r="G49" s="24"/>
      <c r="H49" s="24">
        <v>0</v>
      </c>
      <c r="I49" s="24"/>
      <c r="J49" s="24">
        <v>5000158</v>
      </c>
      <c r="K49" s="24"/>
      <c r="L49" s="24">
        <v>0</v>
      </c>
    </row>
    <row r="50" spans="1:12" ht="21" customHeight="1">
      <c r="A50" s="78" t="s">
        <v>122</v>
      </c>
      <c r="F50" s="24">
        <v>1424229</v>
      </c>
      <c r="G50" s="24"/>
      <c r="H50" s="24">
        <v>1320136</v>
      </c>
      <c r="I50" s="24"/>
      <c r="J50" s="24">
        <v>1424229</v>
      </c>
      <c r="K50" s="24"/>
      <c r="L50" s="24">
        <v>1320136</v>
      </c>
    </row>
    <row r="51" spans="1:12" ht="21" customHeight="1">
      <c r="A51" s="2" t="s">
        <v>13</v>
      </c>
      <c r="F51" s="24">
        <v>200000</v>
      </c>
      <c r="G51" s="24"/>
      <c r="H51" s="24">
        <v>420000</v>
      </c>
      <c r="I51" s="24"/>
      <c r="J51" s="24">
        <v>200000</v>
      </c>
      <c r="K51" s="24"/>
      <c r="L51" s="25">
        <v>420000</v>
      </c>
    </row>
    <row r="52" spans="1:12" ht="21" customHeight="1">
      <c r="A52" s="4" t="s">
        <v>14</v>
      </c>
      <c r="F52" s="120">
        <f>SUM(F47:F51)</f>
        <v>15907137</v>
      </c>
      <c r="H52" s="120">
        <f>SUM(H47:H51)</f>
        <v>6693532</v>
      </c>
      <c r="I52" s="29"/>
      <c r="J52" s="120">
        <f>SUM(J47:J51)</f>
        <v>20451281</v>
      </c>
      <c r="L52" s="45">
        <f>SUM(L47:L51)</f>
        <v>9650362</v>
      </c>
    </row>
    <row r="53" spans="1:12" ht="21" customHeight="1">
      <c r="A53" s="4"/>
      <c r="H53" s="9"/>
      <c r="I53" s="29"/>
      <c r="J53" s="9"/>
      <c r="L53" s="15"/>
    </row>
    <row r="54" spans="1:12" ht="21" customHeight="1">
      <c r="A54" s="4" t="s">
        <v>15</v>
      </c>
      <c r="H54" s="33"/>
      <c r="I54" s="29"/>
      <c r="J54" s="33"/>
    </row>
    <row r="55" spans="1:12" ht="21" customHeight="1">
      <c r="A55" s="2" t="s">
        <v>123</v>
      </c>
      <c r="F55" s="33">
        <v>17357027</v>
      </c>
      <c r="H55" s="33">
        <v>18087926</v>
      </c>
      <c r="I55" s="29"/>
      <c r="J55" s="33">
        <v>17357027</v>
      </c>
      <c r="L55" s="8">
        <v>18087926</v>
      </c>
    </row>
    <row r="56" spans="1:12" ht="21" customHeight="1">
      <c r="A56" s="78" t="s">
        <v>61</v>
      </c>
      <c r="F56" s="24">
        <v>3990049</v>
      </c>
      <c r="G56" s="24"/>
      <c r="H56" s="24">
        <v>3706031</v>
      </c>
      <c r="I56" s="24"/>
      <c r="J56" s="24">
        <v>3990049</v>
      </c>
      <c r="K56" s="24"/>
      <c r="L56" s="25">
        <v>3706031</v>
      </c>
    </row>
    <row r="57" spans="1:12" ht="21" customHeight="1">
      <c r="A57" s="4" t="s">
        <v>16</v>
      </c>
      <c r="B57" s="80"/>
      <c r="F57" s="120">
        <f>SUM(F55:F56)</f>
        <v>21347076</v>
      </c>
      <c r="H57" s="120">
        <f>SUM(H55:H56)</f>
        <v>21793957</v>
      </c>
      <c r="I57" s="29"/>
      <c r="J57" s="120">
        <f>SUM(J55:J56)</f>
        <v>21347076</v>
      </c>
      <c r="L57" s="120">
        <f>SUM(L55:L56)</f>
        <v>21793957</v>
      </c>
    </row>
    <row r="58" spans="1:12" ht="21" customHeight="1">
      <c r="A58" s="7" t="s">
        <v>17</v>
      </c>
      <c r="F58" s="46">
        <f>F52+F57</f>
        <v>37254213</v>
      </c>
      <c r="H58" s="46">
        <f>H52+H57</f>
        <v>28487489</v>
      </c>
      <c r="I58" s="29"/>
      <c r="J58" s="46">
        <f>J52+J57</f>
        <v>41798357</v>
      </c>
      <c r="L58" s="46">
        <f>L52+L57</f>
        <v>31444319</v>
      </c>
    </row>
    <row r="59" spans="1:12" ht="21" customHeight="1">
      <c r="A59" s="7"/>
      <c r="H59" s="33"/>
      <c r="I59" s="29"/>
      <c r="J59" s="33"/>
      <c r="L59" s="33"/>
    </row>
    <row r="60" spans="1:12" ht="21" customHeight="1">
      <c r="A60" s="4" t="s">
        <v>18</v>
      </c>
      <c r="H60" s="33"/>
      <c r="I60" s="29"/>
      <c r="J60" s="33"/>
    </row>
    <row r="61" spans="1:12" ht="21" customHeight="1">
      <c r="A61" s="80" t="s">
        <v>54</v>
      </c>
      <c r="H61" s="30"/>
      <c r="I61" s="31"/>
      <c r="J61" s="30"/>
    </row>
    <row r="62" spans="1:12" ht="21" customHeight="1">
      <c r="B62" s="16" t="s">
        <v>19</v>
      </c>
      <c r="C62" s="3"/>
      <c r="D62" s="2"/>
      <c r="E62" s="2"/>
      <c r="F62" s="8"/>
      <c r="G62" s="2"/>
      <c r="H62" s="30"/>
      <c r="I62" s="31"/>
      <c r="J62" s="30"/>
    </row>
    <row r="63" spans="1:12" ht="21" customHeight="1" thickBot="1">
      <c r="B63" s="16"/>
      <c r="C63" s="16" t="s">
        <v>20</v>
      </c>
      <c r="E63" s="2"/>
      <c r="F63" s="32">
        <v>125000000</v>
      </c>
      <c r="G63" s="2"/>
      <c r="H63" s="32">
        <v>125000000</v>
      </c>
      <c r="I63" s="31"/>
      <c r="J63" s="32">
        <v>125000000</v>
      </c>
      <c r="L63" s="32">
        <v>125000000</v>
      </c>
    </row>
    <row r="64" spans="1:12" ht="21" customHeight="1" thickTop="1">
      <c r="B64" s="2" t="s">
        <v>111</v>
      </c>
      <c r="H64" s="9"/>
      <c r="J64" s="9"/>
    </row>
    <row r="65" spans="1:14" ht="21" customHeight="1">
      <c r="B65" s="16"/>
      <c r="C65" s="16" t="s">
        <v>20</v>
      </c>
      <c r="F65" s="24">
        <f>+'S.Equ (T)_Conso'!F19</f>
        <v>125000000</v>
      </c>
      <c r="G65" s="24"/>
      <c r="H65" s="24">
        <f>+'S.Equ (T)_Conso'!F13</f>
        <v>125000000</v>
      </c>
      <c r="I65" s="24"/>
      <c r="J65" s="24">
        <f>+'S.Equ (T) (Com)'!F18</f>
        <v>125000000</v>
      </c>
      <c r="K65" s="24"/>
      <c r="L65" s="24">
        <f>+'S.Equ (T) (Com)'!F13</f>
        <v>125000000</v>
      </c>
    </row>
    <row r="66" spans="1:14" ht="21" customHeight="1">
      <c r="A66" s="81" t="s">
        <v>112</v>
      </c>
      <c r="F66" s="24">
        <f>+'S.Equ (T)_Conso'!H19</f>
        <v>102492000</v>
      </c>
      <c r="G66" s="24"/>
      <c r="H66" s="24">
        <f>+'S.Equ (T)_Conso'!H13</f>
        <v>102492000</v>
      </c>
      <c r="I66" s="24"/>
      <c r="J66" s="24">
        <f>+'S.Equ (T) (Com)'!H18</f>
        <v>102492000</v>
      </c>
      <c r="K66" s="24"/>
      <c r="L66" s="24">
        <f>+'S.Equ (T) (Com)'!H13</f>
        <v>102492000</v>
      </c>
    </row>
    <row r="67" spans="1:14" ht="21" customHeight="1">
      <c r="A67" s="81" t="s">
        <v>36</v>
      </c>
      <c r="B67" s="82"/>
      <c r="C67" s="83"/>
      <c r="F67" s="24"/>
      <c r="G67" s="24"/>
      <c r="H67" s="24"/>
      <c r="I67" s="24"/>
      <c r="J67" s="24"/>
      <c r="K67" s="24"/>
      <c r="L67" s="24"/>
    </row>
    <row r="68" spans="1:14" ht="21" customHeight="1">
      <c r="A68" s="84"/>
      <c r="B68" s="84" t="s">
        <v>113</v>
      </c>
      <c r="C68" s="83"/>
      <c r="F68" s="24">
        <f>+'S.Equ (T)_Conso'!J19</f>
        <v>1411521</v>
      </c>
      <c r="G68" s="24"/>
      <c r="H68" s="24">
        <f>+'S.Equ (T)_Conso'!J13</f>
        <v>1411521</v>
      </c>
      <c r="I68" s="24"/>
      <c r="J68" s="24">
        <f>+'S.Equ (T) (Com)'!J18</f>
        <v>1411521</v>
      </c>
      <c r="K68" s="24"/>
      <c r="L68" s="24">
        <f>+'S.Equ (T) (Com)'!J13</f>
        <v>1411521</v>
      </c>
    </row>
    <row r="69" spans="1:14" ht="21" customHeight="1">
      <c r="A69" s="84"/>
      <c r="B69" s="84" t="s">
        <v>21</v>
      </c>
      <c r="C69" s="83"/>
      <c r="F69" s="40">
        <f>+'S.Equ (T)_Conso'!L13</f>
        <v>-174541178</v>
      </c>
      <c r="G69" s="40"/>
      <c r="H69" s="40">
        <f>+'S.Equ (T)_Conso'!L11</f>
        <v>-159597466</v>
      </c>
      <c r="I69" s="40"/>
      <c r="J69" s="40">
        <f>+'S.Equ (T) (Com)'!L13</f>
        <v>-174539833</v>
      </c>
      <c r="K69" s="40"/>
      <c r="L69" s="40">
        <f>+'S.Equ (T) (Com)'!L11</f>
        <v>-159596355</v>
      </c>
    </row>
    <row r="70" spans="1:14" ht="21" customHeight="1">
      <c r="A70" s="84" t="s">
        <v>101</v>
      </c>
      <c r="B70" s="84"/>
      <c r="C70" s="83"/>
      <c r="F70" s="25">
        <f>+'S.Equ (T)_Conso'!P13</f>
        <v>650372</v>
      </c>
      <c r="G70" s="40"/>
      <c r="H70" s="25">
        <f>+'S.Equ (T)_Conso'!P11</f>
        <v>650372</v>
      </c>
      <c r="I70" s="40"/>
      <c r="J70" s="25">
        <f>+'S.Equ (T) (Com)'!P13</f>
        <v>650372</v>
      </c>
      <c r="K70" s="40"/>
      <c r="L70" s="25">
        <f>+'S.Equ (T) (Com)'!P11</f>
        <v>650372</v>
      </c>
    </row>
    <row r="71" spans="1:14" ht="21" customHeight="1">
      <c r="A71" s="4" t="s">
        <v>105</v>
      </c>
      <c r="F71" s="47">
        <f>SUM(F65:F70)</f>
        <v>55012715</v>
      </c>
      <c r="G71" s="24"/>
      <c r="H71" s="47">
        <f>SUM(H65:H70)</f>
        <v>69956427</v>
      </c>
      <c r="I71" s="24"/>
      <c r="J71" s="47">
        <f>SUM(J65:J70)</f>
        <v>55014060</v>
      </c>
      <c r="K71" s="24"/>
      <c r="L71" s="47">
        <f>SUM(L65:L70)</f>
        <v>69957538</v>
      </c>
    </row>
    <row r="72" spans="1:14" ht="21" customHeight="1">
      <c r="A72" s="81" t="s">
        <v>106</v>
      </c>
      <c r="F72" s="24">
        <f>+'S.Equ (T)_Conso'!T13</f>
        <v>2600</v>
      </c>
      <c r="G72" s="24"/>
      <c r="H72" s="24">
        <f>+'S.Equ (T)_Conso'!T13</f>
        <v>2600</v>
      </c>
      <c r="I72" s="24"/>
      <c r="J72" s="24">
        <v>0</v>
      </c>
      <c r="K72" s="24"/>
      <c r="L72" s="24">
        <v>0</v>
      </c>
    </row>
    <row r="73" spans="1:14" ht="21" customHeight="1">
      <c r="A73" s="4" t="s">
        <v>22</v>
      </c>
      <c r="F73" s="120">
        <f>SUM(F71:F72)</f>
        <v>55015315</v>
      </c>
      <c r="H73" s="150">
        <f>SUM(H71:H72)</f>
        <v>69959027</v>
      </c>
      <c r="I73" s="35"/>
      <c r="J73" s="150">
        <f>SUM(J71:J72)</f>
        <v>55014060</v>
      </c>
      <c r="K73" s="3"/>
      <c r="L73" s="150">
        <f>SUM(L71:L72)</f>
        <v>69957538</v>
      </c>
    </row>
    <row r="74" spans="1:14" ht="21" customHeight="1" thickBot="1">
      <c r="A74" s="4" t="s">
        <v>23</v>
      </c>
      <c r="B74" s="4"/>
      <c r="C74" s="4"/>
      <c r="F74" s="44">
        <f>+F73+F58</f>
        <v>92269528</v>
      </c>
      <c r="H74" s="44">
        <f>+H73+H58</f>
        <v>98446516</v>
      </c>
      <c r="I74" s="29"/>
      <c r="J74" s="44">
        <f>+J73+J58</f>
        <v>96812417</v>
      </c>
      <c r="L74" s="44">
        <f>+L73+L58</f>
        <v>101401857</v>
      </c>
      <c r="N74" s="9"/>
    </row>
    <row r="75" spans="1:14" ht="21" customHeight="1" thickTop="1">
      <c r="F75" s="75"/>
      <c r="G75" s="75"/>
      <c r="H75" s="75"/>
      <c r="I75" s="75"/>
      <c r="J75" s="75"/>
      <c r="K75" s="75"/>
      <c r="L75" s="75"/>
    </row>
    <row r="76" spans="1:14" ht="21" customHeight="1">
      <c r="F76" s="1"/>
      <c r="G76" s="1"/>
      <c r="H76" s="1"/>
      <c r="I76" s="1"/>
      <c r="J76" s="1"/>
      <c r="K76" s="1"/>
      <c r="L76" s="1"/>
    </row>
    <row r="77" spans="1:14" ht="21" customHeight="1">
      <c r="F77" s="75"/>
      <c r="H77" s="75"/>
      <c r="J77" s="75"/>
      <c r="L77" s="75"/>
    </row>
    <row r="78" spans="1:14" ht="21" customHeight="1">
      <c r="F78" s="125"/>
      <c r="H78" s="9"/>
      <c r="J78" s="125"/>
    </row>
    <row r="79" spans="1:14" ht="23.25" customHeight="1"/>
  </sheetData>
  <sheetProtection sheet="1" objects="1" scenarios="1"/>
  <mergeCells count="6">
    <mergeCell ref="A11:C11"/>
    <mergeCell ref="A45:C45"/>
    <mergeCell ref="J6:L6"/>
    <mergeCell ref="F6:H6"/>
    <mergeCell ref="F40:H40"/>
    <mergeCell ref="J40:L40"/>
  </mergeCells>
  <pageMargins left="0.98425196850393704" right="0.59055118110236204" top="0.98425196850393704" bottom="0.59055118110236204" header="0.39370078740157499" footer="0.39370078740157499"/>
  <pageSetup paperSize="9" scale="67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rowBreaks count="1" manualBreakCount="1">
    <brk id="3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L39"/>
  <sheetViews>
    <sheetView zoomScale="70" zoomScaleNormal="70" zoomScaleSheetLayoutView="85" workbookViewId="0">
      <selection activeCell="V14" sqref="V14"/>
    </sheetView>
  </sheetViews>
  <sheetFormatPr defaultColWidth="9.25" defaultRowHeight="19.8"/>
  <cols>
    <col min="1" max="2" width="1.375" style="2" customWidth="1"/>
    <col min="3" max="3" width="54.375" style="2" customWidth="1"/>
    <col min="4" max="4" width="9.75" style="3" customWidth="1"/>
    <col min="5" max="5" width="1.375" style="3" customWidth="1"/>
    <col min="6" max="6" width="18.75" style="3" customWidth="1"/>
    <col min="7" max="7" width="1.375" style="3" customWidth="1"/>
    <col min="8" max="8" width="18.75" style="3" customWidth="1"/>
    <col min="9" max="9" width="1.375" style="3" customWidth="1"/>
    <col min="10" max="10" width="18.75" style="5" customWidth="1"/>
    <col min="11" max="11" width="1.375" style="5" customWidth="1"/>
    <col min="12" max="12" width="18.75" style="5" customWidth="1"/>
    <col min="13" max="16384" width="9.25" style="2"/>
  </cols>
  <sheetData>
    <row r="1" spans="1:12" ht="22.95" customHeight="1">
      <c r="A1" s="63" t="s">
        <v>108</v>
      </c>
      <c r="B1" s="63"/>
      <c r="C1" s="63"/>
      <c r="D1" s="4"/>
      <c r="E1" s="4"/>
      <c r="F1" s="4"/>
      <c r="G1" s="4"/>
      <c r="H1" s="4"/>
      <c r="I1" s="4"/>
      <c r="J1" s="64"/>
      <c r="K1" s="64"/>
      <c r="L1" s="26" t="s">
        <v>127</v>
      </c>
    </row>
    <row r="2" spans="1:12" ht="22.95" customHeight="1">
      <c r="A2" s="63" t="s">
        <v>29</v>
      </c>
      <c r="B2" s="63"/>
      <c r="C2" s="63"/>
      <c r="D2" s="4"/>
      <c r="E2" s="4"/>
      <c r="F2" s="4"/>
      <c r="G2" s="4"/>
      <c r="H2" s="4"/>
      <c r="I2" s="4"/>
      <c r="J2" s="64"/>
      <c r="K2" s="64"/>
      <c r="L2" s="27" t="s">
        <v>128</v>
      </c>
    </row>
    <row r="3" spans="1:12" ht="22.95" customHeight="1">
      <c r="A3" s="65" t="s">
        <v>149</v>
      </c>
      <c r="B3" s="63"/>
      <c r="C3" s="63"/>
      <c r="D3" s="4"/>
      <c r="E3" s="4"/>
      <c r="F3" s="4"/>
      <c r="G3" s="4"/>
      <c r="H3" s="4"/>
      <c r="I3" s="4"/>
      <c r="J3" s="64"/>
      <c r="K3" s="64"/>
      <c r="L3" s="64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64"/>
      <c r="K4" s="64"/>
      <c r="L4" s="64"/>
    </row>
    <row r="5" spans="1:12" ht="21.75" customHeight="1">
      <c r="B5" s="17"/>
      <c r="C5" s="17"/>
      <c r="F5" s="155" t="s">
        <v>66</v>
      </c>
      <c r="G5" s="155"/>
      <c r="H5" s="155"/>
      <c r="I5" s="155"/>
      <c r="J5" s="155"/>
      <c r="K5" s="155"/>
      <c r="L5" s="155"/>
    </row>
    <row r="6" spans="1:12" ht="21.75" customHeight="1">
      <c r="B6" s="17"/>
      <c r="C6" s="17"/>
      <c r="F6" s="154" t="s">
        <v>43</v>
      </c>
      <c r="G6" s="154"/>
      <c r="H6" s="154"/>
      <c r="J6" s="154" t="s">
        <v>42</v>
      </c>
      <c r="K6" s="154"/>
      <c r="L6" s="154"/>
    </row>
    <row r="7" spans="1:12" ht="21.75" customHeight="1">
      <c r="B7" s="17"/>
      <c r="C7" s="17"/>
      <c r="D7" s="13" t="s">
        <v>0</v>
      </c>
      <c r="E7" s="4"/>
      <c r="F7" s="117">
        <v>2568</v>
      </c>
      <c r="G7" s="4"/>
      <c r="H7" s="117">
        <v>2567</v>
      </c>
      <c r="I7" s="4"/>
      <c r="J7" s="28">
        <v>2568</v>
      </c>
      <c r="K7" s="4"/>
      <c r="L7" s="28">
        <v>2567</v>
      </c>
    </row>
    <row r="8" spans="1:12" ht="21.75" customHeight="1">
      <c r="E8" s="4"/>
      <c r="F8" s="14"/>
      <c r="G8" s="4"/>
      <c r="H8" s="14"/>
      <c r="I8" s="4"/>
      <c r="J8" s="14"/>
      <c r="K8" s="66"/>
      <c r="L8" s="14"/>
    </row>
    <row r="9" spans="1:12" ht="21.75" customHeight="1">
      <c r="A9" s="2" t="s">
        <v>24</v>
      </c>
      <c r="D9" s="137"/>
      <c r="E9" s="4"/>
      <c r="F9" s="14">
        <v>13185248</v>
      </c>
      <c r="G9" s="4"/>
      <c r="H9" s="14">
        <v>12045139</v>
      </c>
      <c r="I9" s="4"/>
      <c r="J9" s="14">
        <v>13185248</v>
      </c>
      <c r="K9" s="66"/>
      <c r="L9" s="14">
        <v>12011269</v>
      </c>
    </row>
    <row r="10" spans="1:12" ht="21.75" customHeight="1">
      <c r="A10" s="2" t="s">
        <v>25</v>
      </c>
      <c r="D10" s="2"/>
      <c r="F10" s="102">
        <v>-11612418</v>
      </c>
      <c r="H10" s="102">
        <v>-9374737</v>
      </c>
      <c r="J10" s="102">
        <v>-11610468</v>
      </c>
      <c r="K10" s="66"/>
      <c r="L10" s="102">
        <v>-9374737</v>
      </c>
    </row>
    <row r="11" spans="1:12" ht="21.75" customHeight="1">
      <c r="A11" s="4" t="s">
        <v>71</v>
      </c>
      <c r="D11" s="2"/>
      <c r="F11" s="67">
        <f>SUM(F9:F10)</f>
        <v>1572830</v>
      </c>
      <c r="H11" s="67">
        <f>SUM(H9:H10)</f>
        <v>2670402</v>
      </c>
      <c r="J11" s="67">
        <f>SUM(J9:J10)</f>
        <v>1574780</v>
      </c>
      <c r="K11" s="66"/>
      <c r="L11" s="67">
        <f>SUM(L9:L10)</f>
        <v>2636532</v>
      </c>
    </row>
    <row r="12" spans="1:12" ht="21.75" customHeight="1">
      <c r="A12" s="2" t="s">
        <v>26</v>
      </c>
      <c r="F12" s="102">
        <v>39802</v>
      </c>
      <c r="H12" s="102">
        <v>206955</v>
      </c>
      <c r="J12" s="102">
        <v>36045</v>
      </c>
      <c r="K12" s="66"/>
      <c r="L12" s="102">
        <v>195791</v>
      </c>
    </row>
    <row r="13" spans="1:12" ht="21.75" customHeight="1">
      <c r="A13" s="4" t="s">
        <v>90</v>
      </c>
      <c r="F13" s="67">
        <f>SUM(F11:F12)</f>
        <v>1612632</v>
      </c>
      <c r="H13" s="67">
        <f>SUM(H11:H12)</f>
        <v>2877357</v>
      </c>
      <c r="J13" s="67">
        <f>SUM(J11:J12)</f>
        <v>1610825</v>
      </c>
      <c r="K13" s="66"/>
      <c r="L13" s="67">
        <f>SUM(L11:L12)</f>
        <v>2832323</v>
      </c>
    </row>
    <row r="14" spans="1:12" ht="21.75" customHeight="1">
      <c r="A14" s="2" t="s">
        <v>27</v>
      </c>
      <c r="F14" s="14">
        <v>-6954910</v>
      </c>
      <c r="H14" s="104">
        <v>-11109203</v>
      </c>
      <c r="J14" s="14">
        <v>-6653176</v>
      </c>
      <c r="K14" s="66"/>
      <c r="L14" s="14">
        <v>-9835864</v>
      </c>
    </row>
    <row r="15" spans="1:12" ht="21.75" customHeight="1">
      <c r="A15" s="2" t="s">
        <v>93</v>
      </c>
      <c r="F15" s="14">
        <v>0</v>
      </c>
      <c r="H15" s="14">
        <v>0</v>
      </c>
      <c r="J15" s="14">
        <v>-292829</v>
      </c>
      <c r="K15" s="66"/>
      <c r="L15" s="14">
        <v>-1067507</v>
      </c>
    </row>
    <row r="16" spans="1:12" ht="21.75" customHeight="1">
      <c r="A16" s="2" t="s">
        <v>89</v>
      </c>
      <c r="F16" s="103">
        <f>SUM(F14:F15)</f>
        <v>-6954910</v>
      </c>
      <c r="H16" s="103">
        <f>SUM(H14:H15)</f>
        <v>-11109203</v>
      </c>
      <c r="J16" s="103">
        <f>SUM(J14:J15)</f>
        <v>-6946005</v>
      </c>
      <c r="K16" s="66"/>
      <c r="L16" s="103">
        <f>SUM(L14:L15)</f>
        <v>-10903371</v>
      </c>
    </row>
    <row r="17" spans="1:12" ht="21.75" customHeight="1">
      <c r="A17" s="4" t="s">
        <v>114</v>
      </c>
      <c r="B17" s="4"/>
      <c r="C17" s="4"/>
      <c r="F17" s="67">
        <f>+F13+F16</f>
        <v>-5342278</v>
      </c>
      <c r="H17" s="67">
        <f>+H13+H16</f>
        <v>-8231846</v>
      </c>
      <c r="J17" s="67">
        <f>+J13+J16</f>
        <v>-5335180</v>
      </c>
      <c r="K17" s="66"/>
      <c r="L17" s="67">
        <f>+L13+L16</f>
        <v>-8071048</v>
      </c>
    </row>
    <row r="18" spans="1:12" ht="21.75" customHeight="1">
      <c r="A18" s="2" t="s">
        <v>28</v>
      </c>
      <c r="F18" s="14">
        <v>-395497</v>
      </c>
      <c r="H18" s="14">
        <v>-37989</v>
      </c>
      <c r="J18" s="14">
        <v>-408509</v>
      </c>
      <c r="K18" s="66"/>
      <c r="L18" s="14">
        <v>-237058</v>
      </c>
    </row>
    <row r="19" spans="1:12" ht="21.75" customHeight="1">
      <c r="A19" s="2" t="s">
        <v>115</v>
      </c>
      <c r="D19" s="3">
        <v>8.1</v>
      </c>
      <c r="F19" s="14">
        <v>-5968</v>
      </c>
      <c r="H19" s="14">
        <v>-10769</v>
      </c>
      <c r="J19" s="14">
        <v>0</v>
      </c>
      <c r="K19" s="66"/>
      <c r="L19" s="14">
        <v>0</v>
      </c>
    </row>
    <row r="20" spans="1:12" ht="21.75" customHeight="1">
      <c r="A20" s="68" t="s">
        <v>55</v>
      </c>
      <c r="F20" s="105">
        <f>SUM(F17:F19)</f>
        <v>-5743743</v>
      </c>
      <c r="H20" s="105">
        <f>SUM(H17:H19)</f>
        <v>-8280604</v>
      </c>
      <c r="J20" s="105">
        <f>SUM(J17:J19)</f>
        <v>-5743689</v>
      </c>
      <c r="K20" s="66"/>
      <c r="L20" s="105">
        <f>SUM(L17:L19)</f>
        <v>-8308106</v>
      </c>
    </row>
    <row r="21" spans="1:12" ht="21.75" customHeight="1">
      <c r="A21" s="2" t="s">
        <v>124</v>
      </c>
      <c r="F21" s="14">
        <v>0</v>
      </c>
      <c r="H21" s="14">
        <v>-256442</v>
      </c>
      <c r="J21" s="14">
        <v>0</v>
      </c>
      <c r="K21" s="66"/>
      <c r="L21" s="104">
        <v>-264447.06000000041</v>
      </c>
    </row>
    <row r="22" spans="1:12" ht="21.75" customHeight="1">
      <c r="A22" s="4" t="s">
        <v>131</v>
      </c>
      <c r="B22" s="4"/>
      <c r="C22" s="4"/>
      <c r="F22" s="105">
        <f>SUM(F20:F21)</f>
        <v>-5743743</v>
      </c>
      <c r="H22" s="105">
        <f>SUM(H20:H21)</f>
        <v>-8537046</v>
      </c>
      <c r="J22" s="105">
        <f>SUM(J20:J21)</f>
        <v>-5743689</v>
      </c>
      <c r="K22" s="66"/>
      <c r="L22" s="105">
        <f>SUM(L20:L21)</f>
        <v>-8572553.0600000005</v>
      </c>
    </row>
    <row r="23" spans="1:12" ht="21.75" customHeight="1">
      <c r="A23" s="22" t="s">
        <v>132</v>
      </c>
      <c r="B23" s="69"/>
      <c r="C23" s="69"/>
      <c r="F23" s="135">
        <v>0</v>
      </c>
      <c r="H23" s="135">
        <v>0</v>
      </c>
      <c r="J23" s="135">
        <v>0</v>
      </c>
      <c r="K23" s="66"/>
      <c r="L23" s="135">
        <v>0</v>
      </c>
    </row>
    <row r="24" spans="1:12" s="1" customFormat="1" ht="21.75" customHeight="1" thickBot="1">
      <c r="A24" s="4" t="s">
        <v>133</v>
      </c>
      <c r="B24" s="4"/>
      <c r="C24" s="4"/>
      <c r="D24" s="3"/>
      <c r="E24" s="3"/>
      <c r="F24" s="70">
        <f>SUM(F22:F23)</f>
        <v>-5743743</v>
      </c>
      <c r="G24" s="3"/>
      <c r="H24" s="70">
        <f>SUM(H22:H23)</f>
        <v>-8537046</v>
      </c>
      <c r="I24" s="3"/>
      <c r="J24" s="70">
        <f>SUM(J22:J23)</f>
        <v>-5743689</v>
      </c>
      <c r="K24" s="66"/>
      <c r="L24" s="70">
        <f>SUM(L22:L23)</f>
        <v>-8572553.0600000005</v>
      </c>
    </row>
    <row r="25" spans="1:12" s="1" customFormat="1" ht="15" customHeight="1" thickTop="1">
      <c r="A25" s="2"/>
      <c r="B25" s="2"/>
      <c r="C25" s="2"/>
      <c r="D25" s="3"/>
      <c r="E25" s="3"/>
      <c r="F25" s="3"/>
      <c r="G25" s="3"/>
      <c r="H25" s="3"/>
      <c r="I25" s="3"/>
      <c r="J25" s="5"/>
      <c r="K25" s="5"/>
      <c r="L25" s="5"/>
    </row>
    <row r="26" spans="1:12" s="1" customFormat="1" ht="21.75" customHeight="1">
      <c r="A26" s="71" t="s">
        <v>51</v>
      </c>
      <c r="B26" s="72"/>
      <c r="C26" s="2"/>
      <c r="D26" s="3"/>
      <c r="E26" s="3"/>
      <c r="F26" s="3"/>
      <c r="G26" s="3"/>
      <c r="H26" s="3"/>
      <c r="I26" s="3"/>
      <c r="J26" s="5"/>
      <c r="K26" s="5"/>
      <c r="L26" s="5"/>
    </row>
    <row r="27" spans="1:12" s="1" customFormat="1" ht="21.75" customHeight="1">
      <c r="A27" s="74" t="s">
        <v>116</v>
      </c>
      <c r="C27" s="2"/>
      <c r="D27" s="3"/>
      <c r="E27" s="3"/>
      <c r="F27" s="14">
        <f>+F29-F28</f>
        <v>-5743743</v>
      </c>
      <c r="G27" s="3"/>
      <c r="H27" s="14">
        <f>+H29-H28</f>
        <v>-8537046</v>
      </c>
      <c r="I27" s="3"/>
      <c r="J27" s="14">
        <f>+J29-J28</f>
        <v>-5743689</v>
      </c>
      <c r="K27" s="5"/>
      <c r="L27" s="75">
        <f>+L29-L28</f>
        <v>-8572553.0600000005</v>
      </c>
    </row>
    <row r="28" spans="1:12" s="1" customFormat="1" ht="21.75" customHeight="1">
      <c r="A28" s="73" t="s">
        <v>44</v>
      </c>
      <c r="C28" s="2"/>
      <c r="D28" s="3"/>
      <c r="E28" s="3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</row>
    <row r="29" spans="1:12" s="1" customFormat="1" ht="21.75" customHeight="1" thickBot="1">
      <c r="A29" s="76"/>
      <c r="B29" s="73"/>
      <c r="C29" s="2"/>
      <c r="D29" s="3"/>
      <c r="E29" s="3"/>
      <c r="F29" s="118">
        <f>+F22</f>
        <v>-5743743</v>
      </c>
      <c r="G29" s="3"/>
      <c r="H29" s="118">
        <f>+H22</f>
        <v>-8537046</v>
      </c>
      <c r="I29" s="3"/>
      <c r="J29" s="118">
        <f>+J22</f>
        <v>-5743689</v>
      </c>
      <c r="K29" s="5"/>
      <c r="L29" s="77">
        <f>+L22</f>
        <v>-8572553.0600000005</v>
      </c>
    </row>
    <row r="30" spans="1:12" s="1" customFormat="1" ht="15" customHeight="1" thickTop="1">
      <c r="A30" s="2"/>
      <c r="B30" s="2"/>
      <c r="C30" s="2"/>
      <c r="D30" s="3"/>
      <c r="E30" s="3"/>
      <c r="F30" s="3"/>
      <c r="G30" s="3"/>
      <c r="H30" s="3"/>
      <c r="I30" s="3"/>
      <c r="J30" s="5"/>
      <c r="K30" s="5"/>
      <c r="L30" s="5"/>
    </row>
    <row r="31" spans="1:12" s="1" customFormat="1" ht="21.75" customHeight="1">
      <c r="A31" s="71" t="s">
        <v>72</v>
      </c>
      <c r="B31" s="72"/>
      <c r="C31" s="72"/>
      <c r="D31" s="3"/>
      <c r="E31" s="3"/>
      <c r="F31" s="3"/>
      <c r="G31" s="3"/>
      <c r="H31" s="3"/>
      <c r="I31" s="3"/>
      <c r="J31" s="5"/>
      <c r="K31" s="5"/>
      <c r="L31" s="5"/>
    </row>
    <row r="32" spans="1:12" s="1" customFormat="1" ht="21.75" customHeight="1">
      <c r="A32" s="74" t="s">
        <v>116</v>
      </c>
      <c r="C32" s="74"/>
      <c r="D32" s="3"/>
      <c r="E32" s="3"/>
      <c r="F32" s="14">
        <f>+F34-F33</f>
        <v>-5743743</v>
      </c>
      <c r="G32" s="3"/>
      <c r="H32" s="14">
        <f>+H34-H33</f>
        <v>-8537046</v>
      </c>
      <c r="I32" s="3"/>
      <c r="J32" s="14">
        <f>+J34-J33</f>
        <v>-5743689</v>
      </c>
      <c r="K32" s="5"/>
      <c r="L32" s="75">
        <f>+L34-L33</f>
        <v>-8572553.0600000005</v>
      </c>
    </row>
    <row r="33" spans="1:12" s="1" customFormat="1" ht="21.75" customHeight="1">
      <c r="A33" s="73" t="s">
        <v>44</v>
      </c>
      <c r="C33" s="73"/>
      <c r="D33" s="3"/>
      <c r="E33" s="3"/>
      <c r="F33" s="14">
        <v>0</v>
      </c>
      <c r="G33" s="14"/>
      <c r="H33" s="102">
        <v>0</v>
      </c>
      <c r="I33" s="14"/>
      <c r="J33" s="14">
        <v>0</v>
      </c>
      <c r="K33" s="14"/>
      <c r="L33" s="14">
        <v>0</v>
      </c>
    </row>
    <row r="34" spans="1:12" s="1" customFormat="1" ht="21.75" customHeight="1" thickBot="1">
      <c r="A34" s="2"/>
      <c r="B34" s="2"/>
      <c r="C34" s="2"/>
      <c r="D34" s="3"/>
      <c r="E34" s="3"/>
      <c r="F34" s="118">
        <f>+F24</f>
        <v>-5743743</v>
      </c>
      <c r="G34" s="3"/>
      <c r="H34" s="118">
        <f>+H24</f>
        <v>-8537046</v>
      </c>
      <c r="I34" s="3"/>
      <c r="J34" s="118">
        <f>+J24</f>
        <v>-5743689</v>
      </c>
      <c r="K34" s="5"/>
      <c r="L34" s="77">
        <f>+L24</f>
        <v>-8572553.0600000005</v>
      </c>
    </row>
    <row r="35" spans="1:12" s="1" customFormat="1" ht="13.95" customHeight="1" thickTop="1">
      <c r="A35" s="2"/>
      <c r="B35" s="2"/>
      <c r="C35" s="2"/>
      <c r="D35" s="3"/>
      <c r="E35" s="3"/>
      <c r="F35" s="14"/>
      <c r="G35" s="3"/>
      <c r="H35" s="14"/>
      <c r="I35" s="3"/>
      <c r="J35" s="14"/>
      <c r="K35" s="5"/>
      <c r="L35" s="75"/>
    </row>
    <row r="36" spans="1:12" s="1" customFormat="1" ht="21.75" customHeight="1">
      <c r="A36" s="4" t="s">
        <v>53</v>
      </c>
      <c r="B36" s="2"/>
      <c r="C36" s="2"/>
      <c r="D36" s="3"/>
      <c r="E36" s="3"/>
      <c r="F36" s="3"/>
      <c r="G36" s="3"/>
      <c r="H36" s="3"/>
      <c r="I36" s="3"/>
      <c r="J36" s="5"/>
      <c r="K36" s="5"/>
      <c r="L36" s="5"/>
    </row>
    <row r="37" spans="1:12" s="1" customFormat="1" ht="21.75" customHeight="1" thickBot="1">
      <c r="A37" s="4" t="s">
        <v>59</v>
      </c>
      <c r="B37" s="2"/>
      <c r="C37" s="2"/>
      <c r="D37" s="3"/>
      <c r="E37" s="3"/>
      <c r="F37" s="52">
        <f>F27/F38</f>
        <v>-2.2974972E-2</v>
      </c>
      <c r="G37" s="41"/>
      <c r="H37" s="52">
        <f>H27/H38</f>
        <v>-3.4148183999999998E-2</v>
      </c>
      <c r="I37" s="41"/>
      <c r="J37" s="52">
        <f>J27/J38</f>
        <v>-2.2974755999999999E-2</v>
      </c>
      <c r="K37" s="64"/>
      <c r="L37" s="52">
        <f>L27/L38</f>
        <v>-3.429021224E-2</v>
      </c>
    </row>
    <row r="38" spans="1:12" s="1" customFormat="1" ht="21.75" customHeight="1" thickTop="1" thickBot="1">
      <c r="A38" s="4" t="s">
        <v>47</v>
      </c>
      <c r="B38" s="2"/>
      <c r="C38" s="2"/>
      <c r="D38" s="3"/>
      <c r="E38" s="3"/>
      <c r="F38" s="53">
        <v>250000000</v>
      </c>
      <c r="G38" s="119"/>
      <c r="H38" s="53">
        <v>250000000</v>
      </c>
      <c r="I38" s="119"/>
      <c r="J38" s="53">
        <v>250000000</v>
      </c>
      <c r="K38" s="67"/>
      <c r="L38" s="53">
        <v>250000000</v>
      </c>
    </row>
    <row r="39" spans="1:12" s="1" customFormat="1" ht="21" customHeight="1" thickTop="1">
      <c r="A39" s="2"/>
      <c r="B39" s="2"/>
      <c r="C39" s="2"/>
      <c r="D39" s="3"/>
      <c r="E39" s="3"/>
      <c r="F39" s="3"/>
      <c r="G39" s="3"/>
      <c r="H39" s="3"/>
      <c r="I39" s="3"/>
      <c r="J39" s="5"/>
      <c r="K39" s="5"/>
      <c r="L39" s="5"/>
    </row>
  </sheetData>
  <sheetProtection sheet="1" objects="1" scenarios="1"/>
  <mergeCells count="3">
    <mergeCell ref="F5:L5"/>
    <mergeCell ref="F6:H6"/>
    <mergeCell ref="J6:L6"/>
  </mergeCells>
  <pageMargins left="0.98425196850393704" right="0.59055118110236227" top="0.98425196850393704" bottom="0.59055118110236227" header="0.59055118110236227" footer="0.59055118110236227"/>
  <pageSetup paperSize="9" scale="63" firstPageNumber="3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4E88-E7E6-E243-B8A0-073670D0F3BB}">
  <sheetPr>
    <tabColor theme="9" tint="0.39997558519241921"/>
    <pageSetUpPr fitToPage="1"/>
  </sheetPr>
  <dimension ref="A1:L39"/>
  <sheetViews>
    <sheetView topLeftCell="A12" zoomScale="70" zoomScaleNormal="70" zoomScaleSheetLayoutView="85" workbookViewId="0">
      <selection activeCell="V14" sqref="V14"/>
    </sheetView>
  </sheetViews>
  <sheetFormatPr defaultColWidth="9.25" defaultRowHeight="19.8"/>
  <cols>
    <col min="1" max="2" width="1.375" style="2" customWidth="1"/>
    <col min="3" max="3" width="55.125" style="2" customWidth="1"/>
    <col min="4" max="4" width="9.75" style="3" customWidth="1"/>
    <col min="5" max="5" width="1.375" style="3" customWidth="1"/>
    <col min="6" max="6" width="18.75" style="3" customWidth="1"/>
    <col min="7" max="7" width="1.375" style="3" customWidth="1"/>
    <col min="8" max="8" width="18.75" style="3" customWidth="1"/>
    <col min="9" max="9" width="1.375" style="3" customWidth="1"/>
    <col min="10" max="10" width="18.75" style="5" customWidth="1"/>
    <col min="11" max="11" width="1.375" style="5" customWidth="1"/>
    <col min="12" max="12" width="18.75" style="5" customWidth="1"/>
    <col min="13" max="16384" width="9.25" style="2"/>
  </cols>
  <sheetData>
    <row r="1" spans="1:12" ht="22.95" customHeight="1">
      <c r="A1" s="63" t="s">
        <v>108</v>
      </c>
      <c r="B1" s="63"/>
      <c r="C1" s="63"/>
      <c r="D1" s="4"/>
      <c r="E1" s="4"/>
      <c r="F1" s="4"/>
      <c r="G1" s="4"/>
      <c r="H1" s="4"/>
      <c r="I1" s="4"/>
      <c r="J1" s="64"/>
      <c r="K1" s="64"/>
      <c r="L1" s="26" t="s">
        <v>127</v>
      </c>
    </row>
    <row r="2" spans="1:12" ht="22.95" customHeight="1">
      <c r="A2" s="63" t="s">
        <v>29</v>
      </c>
      <c r="B2" s="63"/>
      <c r="C2" s="63"/>
      <c r="D2" s="4"/>
      <c r="E2" s="4"/>
      <c r="F2" s="4"/>
      <c r="G2" s="4"/>
      <c r="H2" s="4"/>
      <c r="I2" s="4"/>
      <c r="J2" s="64"/>
      <c r="K2" s="64"/>
      <c r="L2" s="27" t="s">
        <v>128</v>
      </c>
    </row>
    <row r="3" spans="1:12" ht="22.95" customHeight="1">
      <c r="A3" s="65" t="s">
        <v>143</v>
      </c>
      <c r="B3" s="63"/>
      <c r="C3" s="63"/>
      <c r="D3" s="4"/>
      <c r="E3" s="4"/>
      <c r="F3" s="4"/>
      <c r="G3" s="4"/>
      <c r="H3" s="4"/>
      <c r="I3" s="4"/>
      <c r="J3" s="64"/>
      <c r="K3" s="64"/>
      <c r="L3" s="64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64"/>
      <c r="K4" s="64"/>
      <c r="L4" s="64"/>
    </row>
    <row r="5" spans="1:12" ht="21.75" customHeight="1">
      <c r="B5" s="17"/>
      <c r="C5" s="17"/>
      <c r="F5" s="155" t="s">
        <v>66</v>
      </c>
      <c r="G5" s="155"/>
      <c r="H5" s="155"/>
      <c r="I5" s="155"/>
      <c r="J5" s="155"/>
      <c r="K5" s="155"/>
      <c r="L5" s="155"/>
    </row>
    <row r="6" spans="1:12" ht="21.75" customHeight="1">
      <c r="B6" s="17"/>
      <c r="C6" s="17"/>
      <c r="F6" s="154" t="s">
        <v>43</v>
      </c>
      <c r="G6" s="154"/>
      <c r="H6" s="154"/>
      <c r="J6" s="154" t="s">
        <v>42</v>
      </c>
      <c r="K6" s="154"/>
      <c r="L6" s="154"/>
    </row>
    <row r="7" spans="1:12" ht="21.75" customHeight="1">
      <c r="B7" s="17"/>
      <c r="C7" s="17"/>
      <c r="D7" s="13" t="s">
        <v>0</v>
      </c>
      <c r="E7" s="4"/>
      <c r="F7" s="117">
        <v>2568</v>
      </c>
      <c r="G7" s="4"/>
      <c r="H7" s="117">
        <v>2567</v>
      </c>
      <c r="I7" s="4"/>
      <c r="J7" s="28">
        <v>2568</v>
      </c>
      <c r="K7" s="4"/>
      <c r="L7" s="28">
        <v>2567</v>
      </c>
    </row>
    <row r="8" spans="1:12" ht="21.75" customHeight="1">
      <c r="E8" s="4"/>
      <c r="F8" s="14"/>
      <c r="G8" s="4"/>
      <c r="H8" s="14"/>
      <c r="I8" s="4"/>
      <c r="J8" s="14"/>
      <c r="K8" s="66"/>
      <c r="L8" s="14"/>
    </row>
    <row r="9" spans="1:12" ht="21.75" customHeight="1">
      <c r="A9" s="2" t="s">
        <v>24</v>
      </c>
      <c r="D9" s="137"/>
      <c r="E9" s="4"/>
      <c r="F9" s="14">
        <v>23311712</v>
      </c>
      <c r="G9" s="4"/>
      <c r="H9" s="14">
        <v>23290064</v>
      </c>
      <c r="I9" s="4"/>
      <c r="J9" s="14">
        <v>23311712</v>
      </c>
      <c r="K9" s="66"/>
      <c r="L9" s="14">
        <v>23252324</v>
      </c>
    </row>
    <row r="10" spans="1:12" ht="21.75" customHeight="1">
      <c r="A10" s="2" t="s">
        <v>25</v>
      </c>
      <c r="D10" s="2"/>
      <c r="F10" s="102">
        <v>-21407970</v>
      </c>
      <c r="H10" s="102">
        <v>-19619699</v>
      </c>
      <c r="J10" s="102">
        <v>-21061663</v>
      </c>
      <c r="K10" s="66"/>
      <c r="L10" s="102">
        <v>-19619699</v>
      </c>
    </row>
    <row r="11" spans="1:12" ht="21.75" customHeight="1">
      <c r="A11" s="4" t="s">
        <v>71</v>
      </c>
      <c r="D11" s="2"/>
      <c r="F11" s="67">
        <f>SUM(F9:F10)</f>
        <v>1903742</v>
      </c>
      <c r="H11" s="67">
        <f>SUM(H9:H10)</f>
        <v>3670365</v>
      </c>
      <c r="J11" s="67">
        <f>SUM(J9:J10)</f>
        <v>2250049</v>
      </c>
      <c r="K11" s="66"/>
      <c r="L11" s="67">
        <f>SUM(L9:L10)</f>
        <v>3632625</v>
      </c>
    </row>
    <row r="12" spans="1:12" ht="21.75" customHeight="1">
      <c r="A12" s="2" t="s">
        <v>26</v>
      </c>
      <c r="F12" s="102">
        <v>89885</v>
      </c>
      <c r="H12" s="102">
        <v>368008</v>
      </c>
      <c r="J12" s="102">
        <v>80147</v>
      </c>
      <c r="K12" s="66"/>
      <c r="L12" s="102">
        <v>415283</v>
      </c>
    </row>
    <row r="13" spans="1:12" ht="21.75" customHeight="1">
      <c r="A13" s="4" t="s">
        <v>90</v>
      </c>
      <c r="F13" s="67">
        <f>SUM(F11:F12)</f>
        <v>1993627</v>
      </c>
      <c r="H13" s="67">
        <f>SUM(H11:H12)</f>
        <v>4038373</v>
      </c>
      <c r="J13" s="67">
        <f>SUM(J11:J12)</f>
        <v>2330196</v>
      </c>
      <c r="K13" s="66"/>
      <c r="L13" s="67">
        <f>SUM(L11:L12)</f>
        <v>4047908</v>
      </c>
    </row>
    <row r="14" spans="1:12" ht="21.75" customHeight="1">
      <c r="A14" s="2" t="s">
        <v>27</v>
      </c>
      <c r="F14" s="14">
        <v>-16146131</v>
      </c>
      <c r="H14" s="104">
        <v>-23046497</v>
      </c>
      <c r="J14" s="14">
        <v>-15249958</v>
      </c>
      <c r="K14" s="66"/>
      <c r="L14" s="14">
        <v>-20686188</v>
      </c>
    </row>
    <row r="15" spans="1:12" ht="21.75" customHeight="1">
      <c r="A15" s="2" t="s">
        <v>93</v>
      </c>
      <c r="F15" s="14">
        <v>0</v>
      </c>
      <c r="H15" s="14">
        <v>0</v>
      </c>
      <c r="J15" s="14">
        <v>-1235424</v>
      </c>
      <c r="K15" s="66"/>
      <c r="L15" s="14">
        <v>-2139843</v>
      </c>
    </row>
    <row r="16" spans="1:12" ht="21.75" customHeight="1">
      <c r="A16" s="2" t="s">
        <v>89</v>
      </c>
      <c r="F16" s="103">
        <f>SUM(F14:F15)</f>
        <v>-16146131</v>
      </c>
      <c r="H16" s="103">
        <f>SUM(H14:H15)</f>
        <v>-23046497</v>
      </c>
      <c r="J16" s="103">
        <f>SUM(J14:J15)</f>
        <v>-16485382</v>
      </c>
      <c r="K16" s="66"/>
      <c r="L16" s="103">
        <f>SUM(L14:L15)</f>
        <v>-22826031</v>
      </c>
    </row>
    <row r="17" spans="1:12" ht="21.75" customHeight="1">
      <c r="A17" s="4" t="s">
        <v>114</v>
      </c>
      <c r="B17" s="4"/>
      <c r="C17" s="4"/>
      <c r="F17" s="67">
        <f>+F13+F16</f>
        <v>-14152504</v>
      </c>
      <c r="H17" s="67">
        <f>+H13+H16</f>
        <v>-19008124</v>
      </c>
      <c r="J17" s="67">
        <f>+J13+J16</f>
        <v>-14155186</v>
      </c>
      <c r="K17" s="66"/>
      <c r="L17" s="67">
        <f>+L13+L16</f>
        <v>-18778123</v>
      </c>
    </row>
    <row r="18" spans="1:12" ht="21.75" customHeight="1">
      <c r="A18" s="2" t="s">
        <v>28</v>
      </c>
      <c r="F18" s="14">
        <v>-765355</v>
      </c>
      <c r="H18" s="14">
        <v>-410903</v>
      </c>
      <c r="J18" s="14">
        <v>-788292</v>
      </c>
      <c r="K18" s="66"/>
      <c r="L18" s="14">
        <v>-644492</v>
      </c>
    </row>
    <row r="19" spans="1:12" ht="21.75" customHeight="1">
      <c r="A19" s="2" t="s">
        <v>115</v>
      </c>
      <c r="D19" s="3">
        <v>8.1</v>
      </c>
      <c r="F19" s="14">
        <v>-25853</v>
      </c>
      <c r="H19" s="14">
        <v>-25069</v>
      </c>
      <c r="J19" s="14">
        <v>0</v>
      </c>
      <c r="K19" s="66"/>
      <c r="L19" s="14">
        <v>0</v>
      </c>
    </row>
    <row r="20" spans="1:12" ht="21.75" customHeight="1">
      <c r="A20" s="68" t="s">
        <v>55</v>
      </c>
      <c r="F20" s="105">
        <f>SUM(F17:F19)</f>
        <v>-14943712</v>
      </c>
      <c r="H20" s="105">
        <f>SUM(H17:H19)</f>
        <v>-19444096</v>
      </c>
      <c r="J20" s="105">
        <f>SUM(J17:J19)</f>
        <v>-14943478</v>
      </c>
      <c r="K20" s="66"/>
      <c r="L20" s="105">
        <f>SUM(L17:L19)</f>
        <v>-19422615</v>
      </c>
    </row>
    <row r="21" spans="1:12" ht="21.75" customHeight="1">
      <c r="A21" s="2" t="s">
        <v>124</v>
      </c>
      <c r="F21" s="14">
        <v>0</v>
      </c>
      <c r="H21" s="14">
        <v>321301</v>
      </c>
      <c r="J21" s="14"/>
      <c r="K21" s="66"/>
      <c r="L21" s="104">
        <v>279844</v>
      </c>
    </row>
    <row r="22" spans="1:12" ht="21.75" customHeight="1">
      <c r="A22" s="4" t="s">
        <v>131</v>
      </c>
      <c r="B22" s="4"/>
      <c r="C22" s="4"/>
      <c r="F22" s="105">
        <f>SUM(F20:F21)</f>
        <v>-14943712</v>
      </c>
      <c r="H22" s="105">
        <f>SUM(H20:H21)</f>
        <v>-19122795</v>
      </c>
      <c r="J22" s="105">
        <f>SUM(J20:J21)</f>
        <v>-14943478</v>
      </c>
      <c r="K22" s="66"/>
      <c r="L22" s="105">
        <f>SUM(L20:L21)</f>
        <v>-19142771</v>
      </c>
    </row>
    <row r="23" spans="1:12" ht="21.75" customHeight="1">
      <c r="A23" s="22" t="s">
        <v>132</v>
      </c>
      <c r="B23" s="69"/>
      <c r="C23" s="69"/>
      <c r="F23" s="135">
        <v>0</v>
      </c>
      <c r="H23" s="135">
        <v>0</v>
      </c>
      <c r="J23" s="135">
        <v>0</v>
      </c>
      <c r="K23" s="66"/>
      <c r="L23" s="135">
        <v>0</v>
      </c>
    </row>
    <row r="24" spans="1:12" s="1" customFormat="1" ht="21.75" customHeight="1" thickBot="1">
      <c r="A24" s="4" t="s">
        <v>133</v>
      </c>
      <c r="B24" s="4"/>
      <c r="C24" s="4"/>
      <c r="D24" s="3"/>
      <c r="E24" s="3"/>
      <c r="F24" s="70">
        <f>SUM(F22:F23)</f>
        <v>-14943712</v>
      </c>
      <c r="G24" s="3"/>
      <c r="H24" s="70">
        <f>SUM(H22:H23)</f>
        <v>-19122795</v>
      </c>
      <c r="I24" s="3"/>
      <c r="J24" s="70">
        <f>SUM(J22:J23)</f>
        <v>-14943478</v>
      </c>
      <c r="K24" s="66"/>
      <c r="L24" s="70">
        <f>SUM(L22:L23)</f>
        <v>-19142771</v>
      </c>
    </row>
    <row r="25" spans="1:12" s="1" customFormat="1" ht="15" customHeight="1" thickTop="1">
      <c r="A25" s="2"/>
      <c r="B25" s="2"/>
      <c r="C25" s="2"/>
      <c r="D25" s="3"/>
      <c r="E25" s="3"/>
      <c r="F25" s="3"/>
      <c r="G25" s="3"/>
      <c r="H25" s="3"/>
      <c r="I25" s="3"/>
      <c r="J25" s="5"/>
      <c r="K25" s="5"/>
      <c r="L25" s="5"/>
    </row>
    <row r="26" spans="1:12" s="1" customFormat="1" ht="21.75" customHeight="1">
      <c r="A26" s="71" t="s">
        <v>51</v>
      </c>
      <c r="B26" s="72"/>
      <c r="C26" s="2"/>
      <c r="D26" s="3"/>
      <c r="E26" s="3"/>
      <c r="F26" s="3"/>
      <c r="G26" s="3"/>
      <c r="H26" s="3"/>
      <c r="I26" s="3"/>
      <c r="J26" s="5"/>
      <c r="K26" s="5"/>
      <c r="L26" s="5"/>
    </row>
    <row r="27" spans="1:12" s="1" customFormat="1" ht="21.75" customHeight="1">
      <c r="A27" s="74" t="s">
        <v>116</v>
      </c>
      <c r="C27" s="2"/>
      <c r="D27" s="3"/>
      <c r="E27" s="3"/>
      <c r="F27" s="14">
        <f>+F29-F28</f>
        <v>-14943712</v>
      </c>
      <c r="G27" s="3"/>
      <c r="H27" s="14">
        <f>+H29-H28</f>
        <v>-19073815</v>
      </c>
      <c r="I27" s="3"/>
      <c r="J27" s="14">
        <f>+J29-J28</f>
        <v>-14943478</v>
      </c>
      <c r="K27" s="5"/>
      <c r="L27" s="75">
        <f>+L29-L28</f>
        <v>-19142771</v>
      </c>
    </row>
    <row r="28" spans="1:12" s="1" customFormat="1" ht="21.75" customHeight="1">
      <c r="A28" s="73" t="s">
        <v>44</v>
      </c>
      <c r="C28" s="2"/>
      <c r="D28" s="3"/>
      <c r="E28" s="3"/>
      <c r="F28" s="14">
        <v>0</v>
      </c>
      <c r="G28" s="14"/>
      <c r="H28" s="14">
        <v>-48980</v>
      </c>
      <c r="I28" s="14"/>
      <c r="J28" s="14">
        <v>0</v>
      </c>
      <c r="K28" s="14"/>
      <c r="L28" s="14">
        <v>0</v>
      </c>
    </row>
    <row r="29" spans="1:12" s="1" customFormat="1" ht="21.75" customHeight="1" thickBot="1">
      <c r="A29" s="76"/>
      <c r="B29" s="73"/>
      <c r="C29" s="2"/>
      <c r="D29" s="3"/>
      <c r="E29" s="3"/>
      <c r="F29" s="118">
        <f>+F22</f>
        <v>-14943712</v>
      </c>
      <c r="G29" s="3"/>
      <c r="H29" s="118">
        <f>+H22</f>
        <v>-19122795</v>
      </c>
      <c r="I29" s="3"/>
      <c r="J29" s="118">
        <f>+J22</f>
        <v>-14943478</v>
      </c>
      <c r="K29" s="5"/>
      <c r="L29" s="77">
        <f>+L22</f>
        <v>-19142771</v>
      </c>
    </row>
    <row r="30" spans="1:12" s="1" customFormat="1" ht="15" customHeight="1" thickTop="1">
      <c r="A30" s="2"/>
      <c r="B30" s="2"/>
      <c r="C30" s="2"/>
      <c r="D30" s="3"/>
      <c r="E30" s="3"/>
      <c r="F30" s="3"/>
      <c r="G30" s="3"/>
      <c r="H30" s="3"/>
      <c r="I30" s="3"/>
      <c r="J30" s="5"/>
      <c r="K30" s="5"/>
      <c r="L30" s="5"/>
    </row>
    <row r="31" spans="1:12" s="1" customFormat="1" ht="21.75" customHeight="1">
      <c r="A31" s="71" t="s">
        <v>72</v>
      </c>
      <c r="B31" s="72"/>
      <c r="C31" s="72"/>
      <c r="D31" s="3"/>
      <c r="E31" s="3"/>
      <c r="F31" s="3"/>
      <c r="G31" s="3"/>
      <c r="H31" s="3"/>
      <c r="I31" s="3"/>
      <c r="J31" s="5"/>
      <c r="K31" s="5"/>
      <c r="L31" s="5"/>
    </row>
    <row r="32" spans="1:12" s="1" customFormat="1" ht="21.75" customHeight="1">
      <c r="A32" s="74" t="s">
        <v>116</v>
      </c>
      <c r="C32" s="74"/>
      <c r="D32" s="3"/>
      <c r="E32" s="3"/>
      <c r="F32" s="14">
        <f>+F34-F33</f>
        <v>-14943712</v>
      </c>
      <c r="G32" s="3"/>
      <c r="H32" s="14">
        <f>+H34-H33</f>
        <v>-19073815</v>
      </c>
      <c r="I32" s="3"/>
      <c r="J32" s="14">
        <f>+J34-J33</f>
        <v>-14943478</v>
      </c>
      <c r="K32" s="5"/>
      <c r="L32" s="75">
        <f>+L34-L33</f>
        <v>-19142771</v>
      </c>
    </row>
    <row r="33" spans="1:12" s="1" customFormat="1" ht="21.75" customHeight="1">
      <c r="A33" s="73" t="s">
        <v>44</v>
      </c>
      <c r="C33" s="73"/>
      <c r="D33" s="3"/>
      <c r="E33" s="3"/>
      <c r="F33" s="14">
        <v>0</v>
      </c>
      <c r="G33" s="14"/>
      <c r="H33" s="102">
        <v>-48980</v>
      </c>
      <c r="I33" s="14"/>
      <c r="J33" s="14">
        <v>0</v>
      </c>
      <c r="K33" s="14"/>
      <c r="L33" s="14">
        <v>0</v>
      </c>
    </row>
    <row r="34" spans="1:12" s="1" customFormat="1" ht="21.75" customHeight="1" thickBot="1">
      <c r="A34" s="2"/>
      <c r="B34" s="2"/>
      <c r="C34" s="2"/>
      <c r="D34" s="3"/>
      <c r="E34" s="3"/>
      <c r="F34" s="118">
        <f>+F24</f>
        <v>-14943712</v>
      </c>
      <c r="G34" s="3"/>
      <c r="H34" s="118">
        <f>+H24</f>
        <v>-19122795</v>
      </c>
      <c r="I34" s="3"/>
      <c r="J34" s="118">
        <f>+J24</f>
        <v>-14943478</v>
      </c>
      <c r="K34" s="5"/>
      <c r="L34" s="77">
        <f>+L24</f>
        <v>-19142771</v>
      </c>
    </row>
    <row r="35" spans="1:12" s="1" customFormat="1" ht="13.95" customHeight="1" thickTop="1">
      <c r="A35" s="2"/>
      <c r="B35" s="2"/>
      <c r="C35" s="2"/>
      <c r="D35" s="3"/>
      <c r="E35" s="3"/>
      <c r="F35" s="14"/>
      <c r="G35" s="3"/>
      <c r="H35" s="14"/>
      <c r="I35" s="3"/>
      <c r="J35" s="14"/>
      <c r="K35" s="5"/>
      <c r="L35" s="75"/>
    </row>
    <row r="36" spans="1:12" s="1" customFormat="1" ht="21.75" customHeight="1">
      <c r="A36" s="4" t="s">
        <v>53</v>
      </c>
      <c r="B36" s="2"/>
      <c r="C36" s="2"/>
      <c r="D36" s="3"/>
      <c r="E36" s="3"/>
      <c r="F36" s="3"/>
      <c r="G36" s="3"/>
      <c r="H36" s="3"/>
      <c r="I36" s="3"/>
      <c r="J36" s="5"/>
      <c r="K36" s="5"/>
      <c r="L36" s="5"/>
    </row>
    <row r="37" spans="1:12" s="1" customFormat="1" ht="21.75" customHeight="1" thickBot="1">
      <c r="A37" s="4" t="s">
        <v>59</v>
      </c>
      <c r="B37" s="2"/>
      <c r="C37" s="2"/>
      <c r="D37" s="3"/>
      <c r="E37" s="3"/>
      <c r="F37" s="52">
        <f>F27/F38</f>
        <v>-5.9774847999999998E-2</v>
      </c>
      <c r="G37" s="41"/>
      <c r="H37" s="52">
        <f>H27/H38</f>
        <v>-7.6295260000000004E-2</v>
      </c>
      <c r="I37" s="41"/>
      <c r="J37" s="52">
        <f>J27/J38</f>
        <v>-5.9773911999999998E-2</v>
      </c>
      <c r="K37" s="64"/>
      <c r="L37" s="52">
        <f>L27/L38</f>
        <v>-7.6571083999999998E-2</v>
      </c>
    </row>
    <row r="38" spans="1:12" s="1" customFormat="1" ht="21.75" customHeight="1" thickTop="1" thickBot="1">
      <c r="A38" s="4" t="s">
        <v>47</v>
      </c>
      <c r="B38" s="2"/>
      <c r="C38" s="2"/>
      <c r="D38" s="3"/>
      <c r="E38" s="3"/>
      <c r="F38" s="53">
        <v>250000000</v>
      </c>
      <c r="G38" s="119"/>
      <c r="H38" s="53">
        <v>250000000</v>
      </c>
      <c r="I38" s="119"/>
      <c r="J38" s="53">
        <v>250000000</v>
      </c>
      <c r="K38" s="67"/>
      <c r="L38" s="53">
        <v>250000000</v>
      </c>
    </row>
    <row r="39" spans="1:12" s="1" customFormat="1" ht="21" customHeight="1" thickTop="1">
      <c r="A39" s="2"/>
      <c r="B39" s="2"/>
      <c r="C39" s="2"/>
      <c r="D39" s="3"/>
      <c r="E39" s="3"/>
      <c r="F39" s="3"/>
      <c r="G39" s="3"/>
      <c r="H39" s="3"/>
      <c r="I39" s="3"/>
      <c r="J39" s="5"/>
      <c r="K39" s="5"/>
      <c r="L39" s="5"/>
    </row>
  </sheetData>
  <sheetProtection sheet="1" objects="1" scenarios="1"/>
  <mergeCells count="3">
    <mergeCell ref="F5:L5"/>
    <mergeCell ref="F6:H6"/>
    <mergeCell ref="J6:L6"/>
  </mergeCells>
  <pageMargins left="0.98425196850393704" right="0.59055118110236227" top="0.98425196850393704" bottom="0.59055118110236227" header="0.59055118110236227" footer="0.59055118110236227"/>
  <pageSetup paperSize="9" scale="62" firstPageNumber="4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V23"/>
  <sheetViews>
    <sheetView zoomScaleNormal="100" zoomScaleSheetLayoutView="80" workbookViewId="0">
      <selection activeCell="P9" sqref="P9:P10"/>
    </sheetView>
  </sheetViews>
  <sheetFormatPr defaultColWidth="9.25" defaultRowHeight="19.8"/>
  <cols>
    <col min="1" max="1" width="2.375" style="2" customWidth="1"/>
    <col min="2" max="2" width="37.375" style="2" customWidth="1"/>
    <col min="3" max="3" width="1.375" style="2" customWidth="1"/>
    <col min="4" max="4" width="8.75" style="2" customWidth="1"/>
    <col min="5" max="5" width="1.375" style="2" customWidth="1"/>
    <col min="6" max="6" width="15.625" style="2" customWidth="1"/>
    <col min="7" max="7" width="1.75" style="2" customWidth="1"/>
    <col min="8" max="8" width="13.75" style="2" customWidth="1"/>
    <col min="9" max="9" width="1.75" style="2" customWidth="1"/>
    <col min="10" max="10" width="13.75" style="2" customWidth="1"/>
    <col min="11" max="11" width="1.75" style="2" customWidth="1"/>
    <col min="12" max="12" width="15" style="2" customWidth="1"/>
    <col min="13" max="13" width="1.75" style="2" customWidth="1"/>
    <col min="14" max="14" width="15.625" style="2" customWidth="1"/>
    <col min="15" max="15" width="1.75" style="2" customWidth="1"/>
    <col min="16" max="16" width="19" style="2" customWidth="1"/>
    <col min="17" max="17" width="1.75" style="2" customWidth="1"/>
    <col min="18" max="18" width="15" style="2" customWidth="1"/>
    <col min="19" max="19" width="1.75" style="2" customWidth="1"/>
    <col min="20" max="20" width="14.375" style="2" customWidth="1"/>
    <col min="21" max="21" width="1.75" style="2" customWidth="1"/>
    <col min="22" max="22" width="14.75" style="2" bestFit="1" customWidth="1"/>
    <col min="23" max="23" width="10" style="2" bestFit="1" customWidth="1"/>
    <col min="24" max="16384" width="9.25" style="2"/>
  </cols>
  <sheetData>
    <row r="1" spans="1:22" ht="22.2" customHeight="1">
      <c r="A1" s="10" t="s">
        <v>108</v>
      </c>
      <c r="B1" s="1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26" t="s">
        <v>127</v>
      </c>
    </row>
    <row r="2" spans="1:22" ht="22.2" customHeight="1">
      <c r="A2" s="10" t="s">
        <v>70</v>
      </c>
      <c r="B2" s="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V2" s="27" t="s">
        <v>128</v>
      </c>
    </row>
    <row r="3" spans="1:22" ht="22.2" customHeight="1">
      <c r="A3" s="10" t="str">
        <f>+'PL (6M)'!A3</f>
        <v>สำหรับงวดหกเดือนสิ้นสุดวันที่ 30 มิถุนายน 2568</v>
      </c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2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2" ht="21" customHeight="1">
      <c r="A5" s="3"/>
      <c r="B5" s="3"/>
      <c r="C5" s="3"/>
      <c r="D5" s="3"/>
      <c r="E5" s="3"/>
      <c r="F5" s="155" t="s">
        <v>66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</row>
    <row r="6" spans="1:22" ht="21" customHeight="1">
      <c r="A6" s="3"/>
      <c r="B6" s="3"/>
      <c r="C6" s="3"/>
      <c r="D6" s="3"/>
      <c r="E6" s="3"/>
      <c r="F6" s="156" t="s">
        <v>43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ht="21" customHeight="1">
      <c r="A7" s="3"/>
      <c r="B7" s="3"/>
      <c r="C7" s="3"/>
      <c r="D7" s="3"/>
      <c r="E7" s="3"/>
      <c r="F7" s="156" t="s">
        <v>45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32"/>
      <c r="T7" s="132"/>
      <c r="U7" s="132"/>
      <c r="V7" s="132"/>
    </row>
    <row r="8" spans="1:22" ht="21" customHeight="1">
      <c r="A8" s="3"/>
      <c r="B8" s="3"/>
      <c r="C8" s="3"/>
      <c r="D8" s="3"/>
      <c r="E8" s="3"/>
      <c r="F8" s="3"/>
      <c r="G8" s="3"/>
      <c r="H8" s="3"/>
      <c r="I8" s="3"/>
      <c r="J8" s="159" t="s">
        <v>36</v>
      </c>
      <c r="K8" s="159"/>
      <c r="L8" s="159"/>
      <c r="M8" s="133"/>
      <c r="N8" s="162" t="s">
        <v>101</v>
      </c>
      <c r="O8" s="162"/>
      <c r="P8" s="162"/>
      <c r="Q8" s="19"/>
      <c r="R8" s="3"/>
    </row>
    <row r="9" spans="1:22" ht="21" customHeight="1">
      <c r="A9" s="3"/>
      <c r="B9" s="3"/>
      <c r="C9" s="3"/>
      <c r="D9" s="3"/>
      <c r="E9" s="3"/>
      <c r="F9" s="3"/>
      <c r="G9" s="3"/>
      <c r="H9" s="3"/>
      <c r="I9" s="19"/>
      <c r="J9" s="134" t="s">
        <v>73</v>
      </c>
      <c r="K9" s="19"/>
      <c r="L9" s="157" t="s">
        <v>21</v>
      </c>
      <c r="M9" s="19"/>
      <c r="N9" s="160" t="s">
        <v>103</v>
      </c>
      <c r="O9" s="86"/>
      <c r="P9" s="160" t="s">
        <v>100</v>
      </c>
      <c r="Q9" s="19"/>
      <c r="R9" s="3"/>
    </row>
    <row r="10" spans="1:22" ht="61.95" customHeight="1">
      <c r="A10" s="3"/>
      <c r="B10" s="3"/>
      <c r="C10" s="3"/>
      <c r="D10" s="13" t="s">
        <v>0</v>
      </c>
      <c r="E10" s="3"/>
      <c r="F10" s="39" t="s">
        <v>111</v>
      </c>
      <c r="G10" s="3"/>
      <c r="H10" s="62" t="s">
        <v>117</v>
      </c>
      <c r="I10" s="3"/>
      <c r="J10" s="36" t="s">
        <v>107</v>
      </c>
      <c r="K10" s="19"/>
      <c r="L10" s="158"/>
      <c r="M10" s="19"/>
      <c r="N10" s="161"/>
      <c r="O10" s="85"/>
      <c r="P10" s="161"/>
      <c r="Q10" s="19"/>
      <c r="R10" s="37" t="s">
        <v>105</v>
      </c>
      <c r="T10" s="38" t="s">
        <v>106</v>
      </c>
      <c r="V10" s="38" t="s">
        <v>104</v>
      </c>
    </row>
    <row r="11" spans="1:22" ht="21" customHeight="1">
      <c r="A11" s="6" t="s">
        <v>134</v>
      </c>
      <c r="B11" s="3"/>
      <c r="C11" s="3"/>
      <c r="D11" s="3"/>
      <c r="E11" s="3"/>
      <c r="F11" s="20">
        <v>125000000</v>
      </c>
      <c r="G11" s="3"/>
      <c r="H11" s="20">
        <v>102492000</v>
      </c>
      <c r="I11" s="3"/>
      <c r="J11" s="20">
        <v>1411521</v>
      </c>
      <c r="K11" s="19"/>
      <c r="L11" s="20">
        <v>-159597466</v>
      </c>
      <c r="M11" s="19"/>
      <c r="N11" s="20">
        <v>650372</v>
      </c>
      <c r="O11" s="85"/>
      <c r="P11" s="20">
        <f>SUM(N11:N11)</f>
        <v>650372</v>
      </c>
      <c r="Q11" s="19"/>
      <c r="R11" s="20">
        <f>SUM(F11:L11)+P11</f>
        <v>69956427</v>
      </c>
      <c r="T11" s="20">
        <v>2600</v>
      </c>
      <c r="V11" s="138">
        <f>SUM(R11:T11)</f>
        <v>69959027</v>
      </c>
    </row>
    <row r="12" spans="1:22" ht="21" customHeight="1">
      <c r="A12" s="6" t="s">
        <v>133</v>
      </c>
      <c r="B12" s="3"/>
      <c r="C12" s="3"/>
      <c r="D12" s="3"/>
      <c r="E12" s="3"/>
      <c r="F12" s="139">
        <v>0</v>
      </c>
      <c r="G12" s="3"/>
      <c r="H12" s="139">
        <v>0</v>
      </c>
      <c r="I12" s="3"/>
      <c r="J12" s="139">
        <v>0</v>
      </c>
      <c r="K12" s="19"/>
      <c r="L12" s="140">
        <f>+'PL (6M)'!F24</f>
        <v>-14943712</v>
      </c>
      <c r="M12" s="19"/>
      <c r="N12" s="139">
        <v>0</v>
      </c>
      <c r="O12" s="85"/>
      <c r="P12" s="140">
        <f>SUM(N12:N12)</f>
        <v>0</v>
      </c>
      <c r="Q12" s="19"/>
      <c r="R12" s="140">
        <f>SUM(F12:L12)+P12</f>
        <v>-14943712</v>
      </c>
      <c r="T12" s="139">
        <v>0</v>
      </c>
      <c r="V12" s="141">
        <f>SUM(R12:T12)</f>
        <v>-14943712</v>
      </c>
    </row>
    <row r="13" spans="1:22" ht="21" thickBot="1">
      <c r="A13" s="22" t="s">
        <v>144</v>
      </c>
      <c r="D13" s="3"/>
      <c r="F13" s="107">
        <f>SUM(F11:F12)</f>
        <v>125000000</v>
      </c>
      <c r="G13" s="20"/>
      <c r="H13" s="107">
        <f>SUM(H11:H12)</f>
        <v>102492000</v>
      </c>
      <c r="I13" s="58"/>
      <c r="J13" s="107">
        <f>SUM(J11:J12)</f>
        <v>1411521</v>
      </c>
      <c r="K13" s="58"/>
      <c r="L13" s="107">
        <f>SUM(L11:L12)</f>
        <v>-174541178</v>
      </c>
      <c r="M13" s="58"/>
      <c r="N13" s="107">
        <f>SUM(N11:N12)</f>
        <v>650372</v>
      </c>
      <c r="O13" s="58"/>
      <c r="P13" s="107">
        <f>SUM(P11:P12)</f>
        <v>650372</v>
      </c>
      <c r="Q13" s="58"/>
      <c r="R13" s="107">
        <f>SUM(R11:R12)</f>
        <v>55012715</v>
      </c>
      <c r="S13" s="59"/>
      <c r="T13" s="107">
        <f>SUM(T11:T12)</f>
        <v>2600</v>
      </c>
      <c r="U13" s="59"/>
      <c r="V13" s="142">
        <f>SUM(V11:V12)</f>
        <v>55015315</v>
      </c>
    </row>
    <row r="14" spans="1:22" ht="21" thickTop="1">
      <c r="A14" s="22"/>
      <c r="D14" s="3"/>
      <c r="F14" s="58"/>
      <c r="G14" s="20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58"/>
      <c r="U14" s="59"/>
      <c r="V14" s="67"/>
    </row>
    <row r="15" spans="1:22">
      <c r="A15" s="106" t="s">
        <v>135</v>
      </c>
      <c r="D15" s="3"/>
      <c r="F15" s="20">
        <v>125000000</v>
      </c>
      <c r="G15" s="20"/>
      <c r="H15" s="20">
        <v>102492000</v>
      </c>
      <c r="I15" s="20"/>
      <c r="J15" s="20">
        <v>1411521</v>
      </c>
      <c r="K15" s="20"/>
      <c r="L15" s="20">
        <v>-119834317</v>
      </c>
      <c r="M15" s="20"/>
      <c r="N15" s="20">
        <v>0</v>
      </c>
      <c r="O15" s="20"/>
      <c r="P15" s="20">
        <f>SUM(N15:N15)</f>
        <v>0</v>
      </c>
      <c r="Q15" s="20"/>
      <c r="R15" s="20">
        <f>SUM(F15:L15)+P15</f>
        <v>109069204</v>
      </c>
      <c r="S15" s="21"/>
      <c r="T15" s="20">
        <v>724452</v>
      </c>
      <c r="U15" s="21"/>
      <c r="V15" s="114">
        <f>SUM(R15:T15)</f>
        <v>109793656</v>
      </c>
    </row>
    <row r="16" spans="1:22">
      <c r="A16" s="106" t="s">
        <v>145</v>
      </c>
      <c r="D16" s="3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20"/>
      <c r="P16" s="20">
        <v>0</v>
      </c>
      <c r="Q16" s="20"/>
      <c r="R16" s="20">
        <f>SUM(F16:L16)+P16</f>
        <v>0</v>
      </c>
      <c r="S16" s="21"/>
      <c r="T16" s="20">
        <v>-22500</v>
      </c>
      <c r="U16" s="21"/>
      <c r="V16" s="14">
        <f>SUM(R16:T16)</f>
        <v>-22500</v>
      </c>
    </row>
    <row r="17" spans="1:22">
      <c r="A17" s="106" t="s">
        <v>102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20">
        <v>650372</v>
      </c>
      <c r="O17" s="20"/>
      <c r="P17" s="20">
        <f>SUM(N17:N17)</f>
        <v>650372</v>
      </c>
      <c r="Q17" s="20"/>
      <c r="R17" s="20">
        <f>SUM(F17:L17)+P17</f>
        <v>650372</v>
      </c>
      <c r="S17" s="21"/>
      <c r="T17" s="20">
        <v>-650372</v>
      </c>
      <c r="U17" s="21"/>
      <c r="V17" s="114">
        <f>SUM(R17:T17)</f>
        <v>0</v>
      </c>
    </row>
    <row r="18" spans="1:22">
      <c r="A18" s="16" t="s">
        <v>133</v>
      </c>
      <c r="D18" s="3"/>
      <c r="F18" s="20">
        <v>0</v>
      </c>
      <c r="G18" s="20"/>
      <c r="H18" s="20">
        <v>0</v>
      </c>
      <c r="I18" s="20"/>
      <c r="J18" s="20">
        <v>0</v>
      </c>
      <c r="K18" s="20"/>
      <c r="L18" s="20">
        <f>'PL (6M)'!H27</f>
        <v>-19073815</v>
      </c>
      <c r="M18" s="20"/>
      <c r="N18" s="20">
        <v>0</v>
      </c>
      <c r="O18" s="20"/>
      <c r="P18" s="20">
        <f>SUM(N18:N18)</f>
        <v>0</v>
      </c>
      <c r="Q18" s="20"/>
      <c r="R18" s="20">
        <f>SUM(F18:L18)+P18</f>
        <v>-19073815</v>
      </c>
      <c r="S18" s="21"/>
      <c r="T18" s="20">
        <f>'PL (6M)'!H28</f>
        <v>-48980</v>
      </c>
      <c r="U18" s="21"/>
      <c r="V18" s="14">
        <f>SUM(R18:T18)</f>
        <v>-19122795</v>
      </c>
    </row>
    <row r="19" spans="1:22" ht="21" thickBot="1">
      <c r="A19" s="4" t="s">
        <v>146</v>
      </c>
      <c r="B19" s="4"/>
      <c r="C19" s="4"/>
      <c r="D19" s="41"/>
      <c r="E19" s="4"/>
      <c r="F19" s="107">
        <f>SUM(F15:F18)</f>
        <v>125000000</v>
      </c>
      <c r="G19" s="58"/>
      <c r="H19" s="107">
        <f>SUM(H15:H18)</f>
        <v>102492000</v>
      </c>
      <c r="I19" s="58"/>
      <c r="J19" s="107">
        <f>SUM(J15:J18)</f>
        <v>1411521</v>
      </c>
      <c r="K19" s="58"/>
      <c r="L19" s="107">
        <f>SUM(L15:L18)</f>
        <v>-138908132</v>
      </c>
      <c r="M19" s="58"/>
      <c r="N19" s="107">
        <f>SUM(N15:N18)</f>
        <v>650372</v>
      </c>
      <c r="O19" s="58"/>
      <c r="P19" s="107">
        <f>SUM(P15:P18)</f>
        <v>650372</v>
      </c>
      <c r="Q19" s="58"/>
      <c r="R19" s="107">
        <f>SUM(R15:R18)</f>
        <v>90645761</v>
      </c>
      <c r="S19" s="59"/>
      <c r="T19" s="107">
        <f>SUM(T15:T18)</f>
        <v>2600</v>
      </c>
      <c r="U19" s="59"/>
      <c r="V19" s="107">
        <f>SUM(V15:V18)</f>
        <v>90648361</v>
      </c>
    </row>
    <row r="20" spans="1:22" ht="20.399999999999999" thickTop="1">
      <c r="A20" s="3"/>
      <c r="B20" s="3"/>
      <c r="C20" s="3"/>
      <c r="D20" s="3"/>
      <c r="E20" s="3"/>
      <c r="F20" s="54"/>
      <c r="G20" s="3"/>
      <c r="H20" s="18"/>
      <c r="I20" s="3"/>
      <c r="J20" s="55"/>
      <c r="K20" s="19"/>
      <c r="L20" s="19"/>
      <c r="M20" s="19"/>
      <c r="N20" s="19"/>
      <c r="O20" s="19"/>
      <c r="P20" s="19"/>
      <c r="Q20" s="19"/>
      <c r="R20" s="56"/>
      <c r="T20" s="57"/>
      <c r="V20" s="3"/>
    </row>
    <row r="21" spans="1:22" ht="2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11"/>
      <c r="M21" s="3"/>
      <c r="N21" s="3"/>
      <c r="O21" s="3"/>
      <c r="P21" s="3"/>
      <c r="Q21" s="3"/>
      <c r="R21" s="11"/>
      <c r="T21" s="3"/>
      <c r="V21" s="5"/>
    </row>
    <row r="23" spans="1:22">
      <c r="L23" s="9"/>
    </row>
  </sheetData>
  <sheetProtection sheet="1" objects="1" scenarios="1"/>
  <mergeCells count="8">
    <mergeCell ref="F5:V5"/>
    <mergeCell ref="F6:V6"/>
    <mergeCell ref="L9:L10"/>
    <mergeCell ref="J8:L8"/>
    <mergeCell ref="F7:R7"/>
    <mergeCell ref="N9:N10"/>
    <mergeCell ref="P9:P10"/>
    <mergeCell ref="N8:P8"/>
  </mergeCells>
  <pageMargins left="0.78740157480314965" right="0.59055118110236227" top="0.98425196850393704" bottom="0.59055118110236227" header="0.59055118110236227" footer="0.59055118110236227"/>
  <pageSetup paperSize="9" scale="71" firstPageNumber="5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T41"/>
  <sheetViews>
    <sheetView topLeftCell="A3" zoomScaleNormal="100" zoomScaleSheetLayoutView="90" workbookViewId="0">
      <selection activeCell="V14" sqref="V14"/>
    </sheetView>
  </sheetViews>
  <sheetFormatPr defaultColWidth="9.25" defaultRowHeight="19.8" outlineLevelCol="1"/>
  <cols>
    <col min="1" max="1" width="2" style="2" customWidth="1"/>
    <col min="2" max="2" width="35.25" style="2" customWidth="1"/>
    <col min="3" max="3" width="1.375" style="2" customWidth="1"/>
    <col min="4" max="4" width="10" style="2" customWidth="1"/>
    <col min="5" max="5" width="1.375" style="2" customWidth="1"/>
    <col min="6" max="6" width="15" style="2" customWidth="1"/>
    <col min="7" max="7" width="1.75" style="2" customWidth="1"/>
    <col min="8" max="8" width="13.75" style="2" customWidth="1"/>
    <col min="9" max="9" width="1.75" style="2" customWidth="1"/>
    <col min="10" max="10" width="12.375" style="2" customWidth="1"/>
    <col min="11" max="11" width="1.75" style="2" customWidth="1"/>
    <col min="12" max="12" width="13.75" style="2" customWidth="1"/>
    <col min="13" max="13" width="1.75" style="88" customWidth="1" outlineLevel="1"/>
    <col min="14" max="14" width="15.625" style="88" customWidth="1" outlineLevel="1"/>
    <col min="15" max="15" width="1.75" style="88" customWidth="1" outlineLevel="1"/>
    <col min="16" max="16" width="17.375" style="88" customWidth="1" outlineLevel="1"/>
    <col min="17" max="17" width="1.75" style="88" customWidth="1" outlineLevel="1"/>
    <col min="18" max="18" width="15" style="2" customWidth="1"/>
    <col min="19" max="19" width="4.25" style="2" customWidth="1"/>
    <col min="20" max="20" width="10.625" style="2" bestFit="1" customWidth="1"/>
    <col min="21" max="16384" width="9.25" style="2"/>
  </cols>
  <sheetData>
    <row r="1" spans="1:18" s="12" customFormat="1" ht="22.2" customHeight="1">
      <c r="A1" s="10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0"/>
      <c r="N1" s="60"/>
      <c r="O1" s="60"/>
      <c r="P1" s="60"/>
      <c r="Q1" s="60"/>
      <c r="R1" s="26" t="s">
        <v>127</v>
      </c>
    </row>
    <row r="2" spans="1:18" s="12" customFormat="1" ht="22.2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7"/>
      <c r="N2" s="87"/>
      <c r="O2" s="87"/>
      <c r="P2" s="87"/>
      <c r="Q2" s="88"/>
      <c r="R2" s="27" t="s">
        <v>128</v>
      </c>
    </row>
    <row r="3" spans="1:18" s="12" customFormat="1" ht="22.2" customHeight="1">
      <c r="A3" s="10" t="str">
        <f>+'PL (6M)'!A3</f>
        <v>สำหรับงวดหกเดือนสิ้นสุดวันที่ 30 มิถุนายน 2568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8"/>
      <c r="N3" s="88"/>
      <c r="O3" s="88"/>
      <c r="P3" s="88"/>
      <c r="Q3" s="88"/>
      <c r="R3" s="10"/>
    </row>
    <row r="4" spans="1:18" ht="21" customHeight="1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R4" s="4"/>
    </row>
    <row r="5" spans="1:18" ht="21" customHeight="1">
      <c r="A5" s="3"/>
      <c r="B5" s="3"/>
      <c r="C5" s="3"/>
      <c r="D5" s="3"/>
      <c r="E5" s="3"/>
      <c r="F5" s="155" t="s">
        <v>66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</row>
    <row r="6" spans="1:18" ht="21" customHeight="1">
      <c r="A6" s="3"/>
      <c r="B6" s="3"/>
      <c r="C6" s="3"/>
      <c r="D6" s="3"/>
      <c r="E6" s="3"/>
      <c r="F6" s="154" t="s">
        <v>42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</row>
    <row r="7" spans="1:18" ht="21" customHeight="1">
      <c r="A7" s="3"/>
      <c r="B7" s="3"/>
      <c r="C7" s="3"/>
      <c r="D7" s="3"/>
      <c r="E7" s="3"/>
      <c r="F7" s="167" t="s">
        <v>111</v>
      </c>
      <c r="G7" s="3"/>
      <c r="H7" s="167" t="s">
        <v>117</v>
      </c>
      <c r="I7" s="3"/>
      <c r="J7" s="158" t="s">
        <v>36</v>
      </c>
      <c r="K7" s="158"/>
      <c r="L7" s="158"/>
      <c r="M7" s="143"/>
      <c r="N7" s="171" t="s">
        <v>101</v>
      </c>
      <c r="O7" s="171"/>
      <c r="P7" s="171"/>
      <c r="Q7" s="3"/>
      <c r="R7" s="167" t="s">
        <v>104</v>
      </c>
    </row>
    <row r="8" spans="1:18" ht="21" customHeight="1">
      <c r="B8" s="6"/>
      <c r="C8" s="6"/>
      <c r="D8" s="6"/>
      <c r="E8" s="6"/>
      <c r="F8" s="167"/>
      <c r="G8" s="3"/>
      <c r="H8" s="167"/>
      <c r="I8" s="3"/>
      <c r="J8" s="144" t="s">
        <v>73</v>
      </c>
      <c r="K8" s="145"/>
      <c r="L8" s="157" t="s">
        <v>21</v>
      </c>
      <c r="M8" s="2"/>
      <c r="N8" s="164" t="s">
        <v>99</v>
      </c>
      <c r="O8" s="2"/>
      <c r="P8" s="164" t="s">
        <v>109</v>
      </c>
      <c r="Q8" s="86"/>
      <c r="R8" s="167"/>
    </row>
    <row r="9" spans="1:18" ht="30.45" customHeight="1">
      <c r="D9" s="3"/>
      <c r="F9" s="167"/>
      <c r="G9" s="3"/>
      <c r="H9" s="167"/>
      <c r="I9" s="3"/>
      <c r="J9" s="169" t="s">
        <v>107</v>
      </c>
      <c r="K9" s="19"/>
      <c r="L9" s="163"/>
      <c r="M9" s="86"/>
      <c r="N9" s="165"/>
      <c r="O9" s="86"/>
      <c r="P9" s="165"/>
      <c r="Q9" s="86"/>
      <c r="R9" s="167"/>
    </row>
    <row r="10" spans="1:18" ht="18" customHeight="1">
      <c r="A10" s="3"/>
      <c r="B10" s="3"/>
      <c r="C10" s="3"/>
      <c r="D10" s="13" t="s">
        <v>0</v>
      </c>
      <c r="E10" s="3"/>
      <c r="F10" s="168"/>
      <c r="G10" s="3"/>
      <c r="H10" s="168"/>
      <c r="I10" s="3"/>
      <c r="J10" s="170"/>
      <c r="K10" s="19"/>
      <c r="L10" s="158"/>
      <c r="M10" s="146"/>
      <c r="N10" s="166"/>
      <c r="O10" s="146"/>
      <c r="P10" s="166"/>
      <c r="Q10" s="86"/>
      <c r="R10" s="168"/>
    </row>
    <row r="11" spans="1:18" ht="21" customHeight="1">
      <c r="A11" s="16" t="s">
        <v>134</v>
      </c>
      <c r="B11" s="3"/>
      <c r="C11" s="3"/>
      <c r="E11" s="3"/>
      <c r="F11" s="115">
        <v>125000000</v>
      </c>
      <c r="G11" s="3"/>
      <c r="H11" s="115">
        <v>102492000</v>
      </c>
      <c r="I11" s="3"/>
      <c r="J11" s="115">
        <v>1411521</v>
      </c>
      <c r="K11" s="19"/>
      <c r="L11" s="20">
        <v>-159596355</v>
      </c>
      <c r="M11" s="146"/>
      <c r="N11" s="20">
        <v>650372</v>
      </c>
      <c r="O11" s="146"/>
      <c r="P11" s="20">
        <f>SUM(M11:N11)</f>
        <v>650372</v>
      </c>
      <c r="Q11" s="86"/>
      <c r="R11" s="20">
        <f>SUM(F11:L11)+P11</f>
        <v>69957538</v>
      </c>
    </row>
    <row r="12" spans="1:18" ht="21" customHeight="1">
      <c r="A12" s="16" t="s">
        <v>133</v>
      </c>
      <c r="B12" s="3"/>
      <c r="C12" s="3"/>
      <c r="E12" s="3"/>
      <c r="F12" s="140">
        <v>0</v>
      </c>
      <c r="G12" s="3"/>
      <c r="H12" s="140">
        <v>0</v>
      </c>
      <c r="I12" s="3"/>
      <c r="J12" s="140">
        <v>0</v>
      </c>
      <c r="K12" s="19"/>
      <c r="L12" s="140">
        <f>+'PL (6M)'!J24</f>
        <v>-14943478</v>
      </c>
      <c r="M12" s="146"/>
      <c r="N12" s="140">
        <v>0</v>
      </c>
      <c r="O12" s="146"/>
      <c r="P12" s="140">
        <f>SUM(M12:N12)</f>
        <v>0</v>
      </c>
      <c r="Q12" s="86"/>
      <c r="R12" s="140">
        <f>SUM(F12:L12)+P12</f>
        <v>-14943478</v>
      </c>
    </row>
    <row r="13" spans="1:18" ht="21" customHeight="1" thickBot="1">
      <c r="A13" s="22" t="s">
        <v>144</v>
      </c>
      <c r="D13" s="3"/>
      <c r="F13" s="107">
        <f>SUM(F11:F12)</f>
        <v>125000000</v>
      </c>
      <c r="G13" s="58"/>
      <c r="H13" s="107">
        <f>SUM(H11:H12)</f>
        <v>102492000</v>
      </c>
      <c r="I13" s="58"/>
      <c r="J13" s="107">
        <f>SUM(J11:J12)</f>
        <v>1411521</v>
      </c>
      <c r="K13" s="58"/>
      <c r="L13" s="107">
        <f>SUM(L11:L12)</f>
        <v>-174539833</v>
      </c>
      <c r="M13" s="58"/>
      <c r="N13" s="107">
        <f>SUM(N11:N12)</f>
        <v>650372</v>
      </c>
      <c r="O13" s="58"/>
      <c r="P13" s="136">
        <f>SUM(M13:O13)</f>
        <v>650372</v>
      </c>
      <c r="Q13" s="58"/>
      <c r="R13" s="107">
        <f>SUM(F13:L13)+P13</f>
        <v>55014060</v>
      </c>
    </row>
    <row r="14" spans="1:18" ht="21" customHeight="1" thickTop="1">
      <c r="A14" s="22"/>
      <c r="D14" s="3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100"/>
      <c r="Q14" s="58"/>
      <c r="R14" s="58"/>
    </row>
    <row r="15" spans="1:18" ht="21" customHeight="1">
      <c r="A15" s="108" t="s">
        <v>135</v>
      </c>
      <c r="D15" s="3"/>
      <c r="F15" s="20">
        <v>125000000</v>
      </c>
      <c r="G15" s="20"/>
      <c r="H15" s="20">
        <v>102492000</v>
      </c>
      <c r="I15" s="20"/>
      <c r="J15" s="20">
        <v>1411521</v>
      </c>
      <c r="K15" s="20"/>
      <c r="L15" s="20">
        <v>-119900791</v>
      </c>
      <c r="M15" s="20"/>
      <c r="N15" s="20">
        <v>0</v>
      </c>
      <c r="O15" s="20"/>
      <c r="P15" s="109">
        <f>SUM(M15:O15)</f>
        <v>0</v>
      </c>
      <c r="Q15" s="20"/>
      <c r="R15" s="20">
        <f>SUM(F15:L15)+P15</f>
        <v>109002730</v>
      </c>
    </row>
    <row r="16" spans="1:18" ht="21" customHeight="1">
      <c r="A16" s="108" t="s">
        <v>102</v>
      </c>
      <c r="D16" s="3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650372</v>
      </c>
      <c r="O16" s="20"/>
      <c r="P16" s="128">
        <f>SUM(M16:O16)</f>
        <v>650372</v>
      </c>
      <c r="Q16" s="20"/>
      <c r="R16" s="20">
        <f>SUM(F16:L16)+P16</f>
        <v>650372</v>
      </c>
    </row>
    <row r="17" spans="1:20" ht="21" customHeight="1">
      <c r="A17" s="16" t="s">
        <v>136</v>
      </c>
      <c r="F17" s="110">
        <v>0</v>
      </c>
      <c r="G17" s="20"/>
      <c r="H17" s="110">
        <v>0</v>
      </c>
      <c r="I17" s="20"/>
      <c r="J17" s="110">
        <v>0</v>
      </c>
      <c r="K17" s="9"/>
      <c r="L17" s="9">
        <f>'PL (6M)'!L24</f>
        <v>-19142771</v>
      </c>
      <c r="M17" s="9"/>
      <c r="N17" s="9">
        <v>0</v>
      </c>
      <c r="O17" s="9"/>
      <c r="P17" s="111">
        <f>SUM(M17:O17)</f>
        <v>0</v>
      </c>
      <c r="Q17" s="9"/>
      <c r="R17" s="20">
        <f>SUM(F17:L17)+P17</f>
        <v>-19142771</v>
      </c>
    </row>
    <row r="18" spans="1:20" ht="21.45" customHeight="1" thickBot="1">
      <c r="A18" s="4" t="s">
        <v>146</v>
      </c>
      <c r="D18" s="3"/>
      <c r="F18" s="107">
        <f>SUM(F15:F17)</f>
        <v>125000000</v>
      </c>
      <c r="G18" s="58"/>
      <c r="H18" s="107">
        <f>SUM(H15:H17)</f>
        <v>102492000</v>
      </c>
      <c r="I18" s="58"/>
      <c r="J18" s="107">
        <f>SUM(J15:J17)</f>
        <v>1411521</v>
      </c>
      <c r="K18" s="58"/>
      <c r="L18" s="107">
        <f>SUM(L15:L17)</f>
        <v>-139043562</v>
      </c>
      <c r="M18" s="58"/>
      <c r="N18" s="107">
        <f>SUM(N15:N17)</f>
        <v>650372</v>
      </c>
      <c r="O18" s="58"/>
      <c r="P18" s="107">
        <f>SUM(P15:P17)</f>
        <v>650372</v>
      </c>
      <c r="Q18" s="58"/>
      <c r="R18" s="107">
        <f>SUM(R15:R17)</f>
        <v>90510331</v>
      </c>
    </row>
    <row r="19" spans="1:20" ht="21.45" customHeight="1" thickTop="1">
      <c r="A19" s="4"/>
      <c r="D19" s="3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1:20" ht="21.45" customHeight="1">
      <c r="A20" s="4"/>
      <c r="D20" s="3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20" ht="21" customHeight="1">
      <c r="A21" s="3"/>
      <c r="B21" s="3"/>
      <c r="C21" s="3"/>
      <c r="E21" s="3"/>
      <c r="F21" s="11"/>
      <c r="G21" s="3"/>
      <c r="H21" s="18"/>
      <c r="I21" s="3"/>
      <c r="J21" s="19"/>
      <c r="K21" s="19"/>
      <c r="L21" s="19"/>
      <c r="M21" s="3"/>
      <c r="N21" s="19"/>
      <c r="O21" s="3"/>
      <c r="P21" s="19"/>
      <c r="Q21" s="3"/>
      <c r="R21" s="3"/>
    </row>
    <row r="22" spans="1:20" s="21" customFormat="1" ht="21" customHeight="1">
      <c r="A22" s="2"/>
      <c r="B22" s="2"/>
      <c r="C22" s="2"/>
      <c r="D22" s="3"/>
      <c r="E22" s="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"/>
      <c r="T22" s="2"/>
    </row>
    <row r="23" spans="1:20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11"/>
      <c r="M23" s="2"/>
      <c r="N23" s="2"/>
      <c r="O23" s="2"/>
      <c r="P23" s="2"/>
      <c r="Q23" s="2"/>
    </row>
    <row r="24" spans="1:20">
      <c r="M24" s="2"/>
      <c r="N24" s="2"/>
      <c r="O24" s="2"/>
      <c r="P24" s="2"/>
      <c r="Q24" s="2"/>
    </row>
    <row r="25" spans="1:20">
      <c r="M25" s="2"/>
      <c r="N25" s="2"/>
      <c r="O25" s="2"/>
      <c r="P25" s="2"/>
      <c r="Q25" s="2"/>
    </row>
    <row r="26" spans="1:20">
      <c r="M26" s="2"/>
      <c r="N26" s="2"/>
      <c r="O26" s="2"/>
      <c r="P26" s="2"/>
      <c r="Q26" s="2"/>
    </row>
    <row r="27" spans="1:20">
      <c r="M27" s="2"/>
      <c r="N27" s="2"/>
      <c r="O27" s="2"/>
      <c r="P27" s="2"/>
      <c r="Q27" s="2"/>
    </row>
    <row r="28" spans="1:20">
      <c r="M28" s="2"/>
      <c r="N28" s="2"/>
      <c r="O28" s="2"/>
      <c r="P28" s="2"/>
      <c r="Q28" s="2"/>
    </row>
    <row r="29" spans="1:20">
      <c r="M29" s="2"/>
      <c r="N29" s="2"/>
      <c r="O29" s="2"/>
      <c r="P29" s="2"/>
      <c r="Q29" s="2"/>
    </row>
    <row r="30" spans="1:20">
      <c r="M30" s="2"/>
      <c r="N30" s="2"/>
      <c r="O30" s="2"/>
      <c r="P30" s="2"/>
      <c r="Q30" s="2"/>
    </row>
    <row r="31" spans="1:20">
      <c r="M31" s="2"/>
      <c r="N31" s="2"/>
      <c r="O31" s="2"/>
      <c r="P31" s="2"/>
      <c r="Q31" s="2"/>
    </row>
    <row r="32" spans="1:20">
      <c r="M32" s="2"/>
      <c r="N32" s="2"/>
      <c r="O32" s="2"/>
      <c r="P32" s="2"/>
      <c r="Q32" s="2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sheetProtection sheet="1" objects="1" scenarios="1"/>
  <mergeCells count="11">
    <mergeCell ref="L8:L10"/>
    <mergeCell ref="F5:R5"/>
    <mergeCell ref="F6:R6"/>
    <mergeCell ref="N8:N10"/>
    <mergeCell ref="P8:P10"/>
    <mergeCell ref="H7:H10"/>
    <mergeCell ref="F7:F10"/>
    <mergeCell ref="R7:R10"/>
    <mergeCell ref="J7:L7"/>
    <mergeCell ref="J9:J10"/>
    <mergeCell ref="N7:P7"/>
  </mergeCells>
  <pageMargins left="0.98425196850393704" right="0.39370078740157483" top="0.98425196850393704" bottom="0.59055118110236227" header="0.59055118110236227" footer="0.59055118110236227"/>
  <pageSetup paperSize="9" scale="85" firstPageNumber="6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ignoredErrors>
    <ignoredError sqref="P15:P16 P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O78"/>
  <sheetViews>
    <sheetView tabSelected="1" topLeftCell="D59" zoomScale="117" zoomScaleNormal="70" zoomScaleSheetLayoutView="100" workbookViewId="0">
      <selection activeCell="K60" sqref="K60"/>
    </sheetView>
  </sheetViews>
  <sheetFormatPr defaultColWidth="9.25" defaultRowHeight="19.8"/>
  <cols>
    <col min="1" max="2" width="1.375" style="2" customWidth="1"/>
    <col min="3" max="3" width="53.75" style="2" customWidth="1"/>
    <col min="4" max="4" width="3.375" style="2" customWidth="1"/>
    <col min="5" max="5" width="17.25" style="2" customWidth="1"/>
    <col min="6" max="6" width="1.25" style="2" customWidth="1"/>
    <col min="7" max="7" width="17.25" style="2" customWidth="1"/>
    <col min="8" max="8" width="1.25" style="2" customWidth="1"/>
    <col min="9" max="9" width="17.25" style="2" customWidth="1"/>
    <col min="10" max="10" width="1.25" style="2" customWidth="1"/>
    <col min="11" max="11" width="17.25" style="2" customWidth="1"/>
    <col min="12" max="12" width="9.75" style="2" bestFit="1" customWidth="1"/>
    <col min="13" max="13" width="14.75" style="2" bestFit="1" customWidth="1"/>
    <col min="14" max="14" width="9.375" style="2" customWidth="1"/>
    <col min="15" max="16384" width="9.25" style="2"/>
  </cols>
  <sheetData>
    <row r="1" spans="1:11" s="12" customFormat="1" ht="22.2" customHeight="1">
      <c r="A1" s="10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26" t="s">
        <v>127</v>
      </c>
    </row>
    <row r="2" spans="1:11" s="12" customFormat="1" ht="22.2" customHeight="1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27" t="s">
        <v>128</v>
      </c>
    </row>
    <row r="3" spans="1:11" s="12" customFormat="1" ht="22.2">
      <c r="A3" s="10" t="str">
        <f>'PL (6M)'!A3</f>
        <v>สำหรับงวดหกเดือนสิ้นสุดวันที่ 30 มิถุนายน 2568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0.399999999999999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E5" s="155" t="s">
        <v>66</v>
      </c>
      <c r="F5" s="155"/>
      <c r="G5" s="155"/>
      <c r="H5" s="155"/>
      <c r="I5" s="155"/>
      <c r="J5" s="155"/>
      <c r="K5" s="155"/>
    </row>
    <row r="6" spans="1:11" ht="21.75" customHeight="1">
      <c r="E6" s="154" t="s">
        <v>43</v>
      </c>
      <c r="F6" s="154"/>
      <c r="G6" s="154"/>
      <c r="I6" s="154" t="s">
        <v>42</v>
      </c>
      <c r="J6" s="154"/>
      <c r="K6" s="154"/>
    </row>
    <row r="7" spans="1:11" ht="21.75" customHeight="1">
      <c r="E7" s="117">
        <v>2568</v>
      </c>
      <c r="F7" s="4"/>
      <c r="G7" s="117">
        <v>2567</v>
      </c>
      <c r="H7" s="4"/>
      <c r="I7" s="28">
        <v>2568</v>
      </c>
      <c r="J7" s="4"/>
      <c r="K7" s="28">
        <v>2567</v>
      </c>
    </row>
    <row r="8" spans="1:11" ht="21.75" customHeight="1">
      <c r="A8" s="4" t="s">
        <v>34</v>
      </c>
      <c r="B8" s="4"/>
      <c r="C8" s="4"/>
      <c r="D8" s="4"/>
      <c r="E8" s="4"/>
      <c r="F8" s="4"/>
      <c r="G8" s="4"/>
      <c r="H8" s="4"/>
      <c r="I8" s="17"/>
      <c r="J8" s="17"/>
      <c r="K8" s="129"/>
    </row>
    <row r="9" spans="1:11" ht="21.75" customHeight="1">
      <c r="A9" s="2" t="s">
        <v>55</v>
      </c>
      <c r="E9" s="23">
        <f>+'PL (6M)'!F20</f>
        <v>-14943712</v>
      </c>
      <c r="F9" s="9"/>
      <c r="G9" s="48">
        <f>'PL (6M)'!H20</f>
        <v>-19444096</v>
      </c>
      <c r="H9" s="9"/>
      <c r="I9" s="23">
        <f>+'PL (6M)'!J20</f>
        <v>-14943478</v>
      </c>
      <c r="J9" s="130"/>
      <c r="K9" s="23">
        <f>'PL (6M)'!L20</f>
        <v>-19422615</v>
      </c>
    </row>
    <row r="10" spans="1:11" ht="21.75" customHeight="1">
      <c r="A10" s="22" t="s">
        <v>74</v>
      </c>
      <c r="B10" s="4"/>
      <c r="C10" s="4"/>
      <c r="E10" s="23"/>
      <c r="G10" s="23"/>
      <c r="I10" s="23"/>
      <c r="J10" s="130"/>
      <c r="K10" s="9"/>
    </row>
    <row r="11" spans="1:11" ht="21.75" customHeight="1">
      <c r="C11" s="2" t="s">
        <v>28</v>
      </c>
      <c r="E11" s="48">
        <v>778367</v>
      </c>
      <c r="F11" s="48"/>
      <c r="G11" s="48">
        <v>410903</v>
      </c>
      <c r="H11" s="48"/>
      <c r="I11" s="48">
        <v>788292</v>
      </c>
      <c r="J11" s="130"/>
      <c r="K11" s="23">
        <v>644492</v>
      </c>
    </row>
    <row r="12" spans="1:11" ht="21.75" customHeight="1">
      <c r="C12" s="2" t="s">
        <v>63</v>
      </c>
      <c r="E12" s="48">
        <v>4929079</v>
      </c>
      <c r="F12" s="48"/>
      <c r="G12" s="48">
        <v>3101654</v>
      </c>
      <c r="H12" s="48"/>
      <c r="I12" s="48">
        <v>4929079</v>
      </c>
      <c r="J12" s="130"/>
      <c r="K12" s="23">
        <v>2941559</v>
      </c>
    </row>
    <row r="13" spans="1:11" ht="21.75" customHeight="1">
      <c r="C13" s="2" t="s">
        <v>150</v>
      </c>
      <c r="E13" s="23">
        <v>284019</v>
      </c>
      <c r="F13" s="23"/>
      <c r="G13" s="48">
        <v>242953</v>
      </c>
      <c r="H13" s="23"/>
      <c r="I13" s="23">
        <v>284019</v>
      </c>
      <c r="J13" s="130"/>
      <c r="K13" s="23">
        <v>242953</v>
      </c>
    </row>
    <row r="14" spans="1:11" ht="21.75" customHeight="1">
      <c r="C14" s="2" t="s">
        <v>75</v>
      </c>
      <c r="E14" s="23"/>
      <c r="F14" s="23"/>
      <c r="G14" s="48"/>
      <c r="H14" s="23"/>
      <c r="I14" s="23"/>
      <c r="J14" s="130"/>
      <c r="K14" s="23"/>
    </row>
    <row r="15" spans="1:11" ht="21.75" customHeight="1">
      <c r="C15" s="2" t="s">
        <v>76</v>
      </c>
      <c r="E15" s="23">
        <v>0</v>
      </c>
      <c r="F15" s="23"/>
      <c r="G15" s="23">
        <v>-14637</v>
      </c>
      <c r="H15" s="23"/>
      <c r="I15" s="23">
        <v>0</v>
      </c>
      <c r="J15" s="130"/>
      <c r="K15" s="23">
        <v>-14637</v>
      </c>
    </row>
    <row r="16" spans="1:11" ht="21.75" customHeight="1">
      <c r="C16" s="2" t="s">
        <v>80</v>
      </c>
      <c r="E16" s="23">
        <v>283923</v>
      </c>
      <c r="F16" s="23"/>
      <c r="G16" s="48">
        <v>1519671</v>
      </c>
      <c r="H16" s="23"/>
      <c r="I16" s="23">
        <v>283923</v>
      </c>
      <c r="J16" s="130"/>
      <c r="K16" s="23">
        <v>1509521</v>
      </c>
    </row>
    <row r="17" spans="1:15" ht="21.75" customHeight="1">
      <c r="C17" s="2" t="s">
        <v>77</v>
      </c>
      <c r="E17" s="23">
        <v>0</v>
      </c>
      <c r="F17" s="23"/>
      <c r="G17" s="48">
        <v>-19924</v>
      </c>
      <c r="H17" s="23"/>
      <c r="I17" s="23">
        <v>0</v>
      </c>
      <c r="J17" s="130"/>
      <c r="K17" s="23">
        <v>-19924</v>
      </c>
    </row>
    <row r="18" spans="1:15" ht="21.75" customHeight="1">
      <c r="C18" s="2" t="s">
        <v>78</v>
      </c>
      <c r="E18" s="23">
        <v>0</v>
      </c>
      <c r="F18" s="23"/>
      <c r="G18" s="48">
        <v>88614</v>
      </c>
      <c r="H18" s="23"/>
      <c r="I18" s="23">
        <v>0</v>
      </c>
      <c r="J18" s="130"/>
      <c r="K18" s="23">
        <v>88614</v>
      </c>
    </row>
    <row r="19" spans="1:15" ht="21.75" customHeight="1">
      <c r="C19" s="2" t="s">
        <v>79</v>
      </c>
      <c r="E19" s="23">
        <v>0</v>
      </c>
      <c r="F19" s="23"/>
      <c r="G19" s="48">
        <v>0</v>
      </c>
      <c r="H19" s="23"/>
      <c r="I19" s="23">
        <v>1209571</v>
      </c>
      <c r="J19" s="130"/>
      <c r="K19" s="23">
        <v>2114774</v>
      </c>
    </row>
    <row r="20" spans="1:15" ht="21.75" customHeight="1">
      <c r="C20" s="2" t="s">
        <v>118</v>
      </c>
      <c r="E20" s="23">
        <v>0</v>
      </c>
      <c r="F20" s="48"/>
      <c r="G20" s="48">
        <v>0</v>
      </c>
      <c r="H20" s="48"/>
      <c r="I20" s="48">
        <v>25853</v>
      </c>
      <c r="J20" s="130"/>
      <c r="K20" s="23">
        <v>25069</v>
      </c>
    </row>
    <row r="21" spans="1:15" ht="21.75" customHeight="1">
      <c r="C21" s="2" t="s">
        <v>155</v>
      </c>
      <c r="E21" s="23">
        <v>131192</v>
      </c>
      <c r="F21" s="48"/>
      <c r="G21" s="48">
        <v>0</v>
      </c>
      <c r="H21" s="48"/>
      <c r="I21" s="48">
        <v>131192</v>
      </c>
      <c r="J21" s="130"/>
      <c r="K21" s="48">
        <v>0</v>
      </c>
    </row>
    <row r="22" spans="1:15" ht="21.75" customHeight="1">
      <c r="C22" s="2" t="s">
        <v>160</v>
      </c>
      <c r="E22" s="23">
        <v>-3608</v>
      </c>
      <c r="F22" s="48"/>
      <c r="G22" s="48">
        <v>0</v>
      </c>
      <c r="H22" s="48"/>
      <c r="I22" s="23">
        <v>-3608</v>
      </c>
      <c r="J22" s="130"/>
      <c r="K22" s="48">
        <v>0</v>
      </c>
    </row>
    <row r="23" spans="1:15" ht="21.75" customHeight="1">
      <c r="C23" s="2" t="s">
        <v>120</v>
      </c>
      <c r="E23" s="48">
        <v>25853</v>
      </c>
      <c r="F23" s="48"/>
      <c r="G23" s="48">
        <v>25069</v>
      </c>
      <c r="H23" s="48"/>
      <c r="I23" s="23">
        <v>0</v>
      </c>
      <c r="J23" s="130"/>
      <c r="K23" s="23">
        <v>0</v>
      </c>
      <c r="M23" s="48"/>
    </row>
    <row r="24" spans="1:15" ht="21.75" customHeight="1">
      <c r="C24" s="2" t="s">
        <v>35</v>
      </c>
      <c r="E24" s="48">
        <v>-14385</v>
      </c>
      <c r="F24" s="48"/>
      <c r="G24" s="48">
        <v>-59850</v>
      </c>
      <c r="H24" s="48"/>
      <c r="I24" s="48">
        <v>-10628</v>
      </c>
      <c r="J24" s="130"/>
      <c r="K24" s="23">
        <v>-63035</v>
      </c>
    </row>
    <row r="25" spans="1:15" ht="21.75" customHeight="1">
      <c r="A25" s="2" t="s">
        <v>97</v>
      </c>
      <c r="E25" s="48"/>
      <c r="F25" s="48"/>
      <c r="G25" s="48"/>
      <c r="H25" s="48"/>
      <c r="I25" s="48"/>
      <c r="J25" s="130"/>
      <c r="K25" s="23"/>
      <c r="M25" s="48"/>
      <c r="O25" s="9"/>
    </row>
    <row r="26" spans="1:15" ht="21.75" customHeight="1">
      <c r="C26" s="2" t="s">
        <v>52</v>
      </c>
      <c r="E26" s="48">
        <v>-3517027</v>
      </c>
      <c r="F26" s="48"/>
      <c r="G26" s="48">
        <v>-3911440</v>
      </c>
      <c r="H26" s="48"/>
      <c r="I26" s="48">
        <v>-3656426</v>
      </c>
      <c r="J26" s="130"/>
      <c r="K26" s="23">
        <v>-4317570</v>
      </c>
    </row>
    <row r="27" spans="1:15" ht="21.75" customHeight="1">
      <c r="C27" s="2" t="s">
        <v>64</v>
      </c>
      <c r="E27" s="48">
        <v>-2200773</v>
      </c>
      <c r="F27" s="48"/>
      <c r="G27" s="48">
        <v>3864927</v>
      </c>
      <c r="H27" s="48"/>
      <c r="I27" s="48">
        <v>-2216925</v>
      </c>
      <c r="J27" s="130"/>
      <c r="K27" s="23">
        <v>3811777</v>
      </c>
    </row>
    <row r="28" spans="1:15" ht="21.75" customHeight="1">
      <c r="C28" s="2" t="s">
        <v>62</v>
      </c>
      <c r="E28" s="23">
        <v>0</v>
      </c>
      <c r="F28" s="48"/>
      <c r="G28" s="48">
        <v>-786449</v>
      </c>
      <c r="H28" s="48"/>
      <c r="I28" s="23">
        <v>0</v>
      </c>
      <c r="J28" s="130"/>
      <c r="K28" s="23">
        <v>-786449</v>
      </c>
    </row>
    <row r="29" spans="1:15" ht="21.75" customHeight="1">
      <c r="C29" s="2" t="s">
        <v>50</v>
      </c>
      <c r="E29" s="23">
        <v>79198</v>
      </c>
      <c r="F29" s="23"/>
      <c r="G29" s="48">
        <v>737350</v>
      </c>
      <c r="H29" s="23"/>
      <c r="I29" s="23">
        <v>79198</v>
      </c>
      <c r="J29" s="130"/>
      <c r="K29" s="23">
        <v>737350</v>
      </c>
    </row>
    <row r="30" spans="1:15" ht="21.75" customHeight="1">
      <c r="C30" s="2" t="s">
        <v>65</v>
      </c>
      <c r="E30" s="23">
        <v>0</v>
      </c>
      <c r="F30" s="23"/>
      <c r="G30" s="48">
        <v>-2129566</v>
      </c>
      <c r="H30" s="23"/>
      <c r="I30" s="23">
        <v>0</v>
      </c>
      <c r="J30" s="130"/>
      <c r="K30" s="23">
        <v>-2129566</v>
      </c>
    </row>
    <row r="31" spans="1:15" ht="21.75" customHeight="1">
      <c r="C31" s="2" t="s">
        <v>56</v>
      </c>
      <c r="E31" s="23">
        <v>-859856</v>
      </c>
      <c r="F31" s="23"/>
      <c r="G31" s="48">
        <v>1970969</v>
      </c>
      <c r="H31" s="23"/>
      <c r="I31" s="23">
        <v>-782466</v>
      </c>
      <c r="J31" s="130"/>
      <c r="K31" s="23">
        <v>2236597</v>
      </c>
    </row>
    <row r="32" spans="1:15" ht="21.75" customHeight="1">
      <c r="C32" s="2" t="s">
        <v>58</v>
      </c>
      <c r="E32" s="48">
        <v>-220000</v>
      </c>
      <c r="F32" s="48"/>
      <c r="G32" s="48">
        <v>2271006</v>
      </c>
      <c r="H32" s="48"/>
      <c r="I32" s="48">
        <v>-220000</v>
      </c>
      <c r="J32" s="130"/>
      <c r="K32" s="23">
        <v>2271006</v>
      </c>
    </row>
    <row r="33" spans="1:13" ht="21.75" customHeight="1">
      <c r="A33" s="2" t="s">
        <v>98</v>
      </c>
      <c r="B33" s="4"/>
      <c r="C33" s="4"/>
      <c r="E33" s="151">
        <f>SUM(E11:E32)</f>
        <v>-304018</v>
      </c>
      <c r="G33" s="151">
        <f>SUM(G11:G32)</f>
        <v>7311250</v>
      </c>
      <c r="I33" s="151">
        <f>SUM(I11:I32)</f>
        <v>841074</v>
      </c>
      <c r="J33" s="9"/>
      <c r="K33" s="151">
        <f>SUM(K11:K32)</f>
        <v>9292531</v>
      </c>
      <c r="M33" s="101"/>
    </row>
    <row r="34" spans="1:13" ht="21.75" customHeight="1">
      <c r="A34" s="4" t="s">
        <v>91</v>
      </c>
      <c r="D34" s="9"/>
      <c r="E34" s="49">
        <f>+E9+E33</f>
        <v>-15247730</v>
      </c>
      <c r="F34" s="49"/>
      <c r="G34" s="49">
        <f>+G9+G33</f>
        <v>-12132846</v>
      </c>
      <c r="H34" s="49"/>
      <c r="I34" s="49">
        <f>+I9+I33</f>
        <v>-14102404</v>
      </c>
      <c r="J34" s="49"/>
      <c r="K34" s="49">
        <f>+K9+K33</f>
        <v>-10130084</v>
      </c>
      <c r="M34" s="17"/>
    </row>
    <row r="35" spans="1:13" ht="21.75" customHeight="1">
      <c r="A35" s="152" t="s">
        <v>35</v>
      </c>
      <c r="E35" s="23">
        <v>14385</v>
      </c>
      <c r="F35" s="49"/>
      <c r="G35" s="48">
        <v>59850</v>
      </c>
      <c r="H35" s="23"/>
      <c r="I35" s="23">
        <v>10628</v>
      </c>
      <c r="J35" s="23"/>
      <c r="K35" s="48">
        <v>37273</v>
      </c>
      <c r="M35" s="9"/>
    </row>
    <row r="36" spans="1:13" ht="21.75" customHeight="1">
      <c r="A36" s="2" t="s">
        <v>119</v>
      </c>
      <c r="E36" s="23">
        <v>-515915</v>
      </c>
      <c r="F36" s="23"/>
      <c r="G36" s="48">
        <v>-664781</v>
      </c>
      <c r="H36" s="23"/>
      <c r="I36" s="23">
        <v>-515260</v>
      </c>
      <c r="J36" s="23"/>
      <c r="K36" s="48">
        <v>-665368</v>
      </c>
    </row>
    <row r="37" spans="1:13" ht="21.75" customHeight="1">
      <c r="A37" s="2" t="s">
        <v>156</v>
      </c>
      <c r="E37" s="23">
        <v>2315722</v>
      </c>
      <c r="F37" s="48"/>
      <c r="G37" s="48">
        <v>0</v>
      </c>
      <c r="H37" s="48"/>
      <c r="I37" s="48">
        <v>2315722</v>
      </c>
      <c r="J37" s="130"/>
      <c r="K37" s="48">
        <v>0</v>
      </c>
    </row>
    <row r="38" spans="1:13" ht="21.75" customHeight="1">
      <c r="A38" s="4" t="s">
        <v>48</v>
      </c>
      <c r="E38" s="50">
        <f>ROUND((SUM(E34:E37)),0)</f>
        <v>-13433538</v>
      </c>
      <c r="F38" s="49"/>
      <c r="G38" s="50">
        <f>ROUND((SUM(G34:G36)),0)</f>
        <v>-12737777</v>
      </c>
      <c r="H38" s="49"/>
      <c r="I38" s="50">
        <f>ROUND((SUM(I34:I37)),0)</f>
        <v>-12291314</v>
      </c>
      <c r="J38" s="49"/>
      <c r="K38" s="50">
        <f>ROUND((SUM(K34:K36)),0)</f>
        <v>-10758179</v>
      </c>
    </row>
    <row r="39" spans="1:13" ht="21.75" customHeight="1">
      <c r="A39" s="4"/>
      <c r="E39" s="48"/>
      <c r="F39" s="23"/>
      <c r="G39" s="48"/>
      <c r="H39" s="23"/>
      <c r="I39" s="48"/>
      <c r="J39" s="23"/>
      <c r="K39" s="48"/>
    </row>
    <row r="40" spans="1:13" ht="21.75" customHeight="1">
      <c r="A40" s="4"/>
      <c r="E40" s="23"/>
      <c r="F40" s="23"/>
      <c r="G40" s="23"/>
      <c r="H40" s="23"/>
      <c r="I40" s="23"/>
      <c r="J40" s="23"/>
      <c r="K40" s="23"/>
    </row>
    <row r="41" spans="1:13" s="12" customFormat="1" ht="22.2" customHeight="1">
      <c r="A41" s="10" t="s">
        <v>108</v>
      </c>
      <c r="B41" s="10"/>
      <c r="C41" s="10"/>
      <c r="D41" s="10"/>
      <c r="E41" s="10"/>
      <c r="F41" s="10"/>
      <c r="G41" s="10"/>
      <c r="H41" s="10"/>
      <c r="I41" s="10"/>
      <c r="J41" s="10"/>
      <c r="K41" s="26" t="s">
        <v>127</v>
      </c>
    </row>
    <row r="42" spans="1:13" s="12" customFormat="1" ht="22.2" customHeight="1">
      <c r="A42" s="10" t="s">
        <v>60</v>
      </c>
      <c r="B42" s="10"/>
      <c r="C42" s="10"/>
      <c r="D42" s="10"/>
      <c r="E42" s="10"/>
      <c r="F42" s="10"/>
      <c r="G42" s="10"/>
      <c r="H42" s="10"/>
      <c r="I42" s="10"/>
      <c r="J42" s="10"/>
      <c r="K42" s="27" t="s">
        <v>128</v>
      </c>
    </row>
    <row r="43" spans="1:13" s="12" customFormat="1" ht="22.2" customHeight="1">
      <c r="A43" s="10" t="str">
        <f>'PL (6M)'!A3</f>
        <v>สำหรับงวดหกเดือนสิ้นสุดวันที่ 30 มิถุนายน 2568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3" ht="21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3" ht="21.75" customHeight="1">
      <c r="E45" s="155" t="s">
        <v>66</v>
      </c>
      <c r="F45" s="155"/>
      <c r="G45" s="155"/>
      <c r="H45" s="155"/>
      <c r="I45" s="155"/>
      <c r="J45" s="155"/>
      <c r="K45" s="155"/>
    </row>
    <row r="46" spans="1:13" ht="21.75" customHeight="1">
      <c r="E46" s="154" t="s">
        <v>43</v>
      </c>
      <c r="F46" s="154"/>
      <c r="G46" s="154"/>
      <c r="I46" s="154" t="s">
        <v>42</v>
      </c>
      <c r="J46" s="154"/>
      <c r="K46" s="154"/>
    </row>
    <row r="47" spans="1:13" ht="21.75" customHeight="1">
      <c r="E47" s="117">
        <v>2568</v>
      </c>
      <c r="F47" s="4"/>
      <c r="G47" s="117">
        <v>2567</v>
      </c>
      <c r="H47" s="4"/>
      <c r="I47" s="28">
        <v>2568</v>
      </c>
      <c r="J47" s="4"/>
      <c r="K47" s="28">
        <v>2567</v>
      </c>
    </row>
    <row r="48" spans="1:13" ht="21.75" customHeight="1">
      <c r="A48" s="91" t="s">
        <v>37</v>
      </c>
      <c r="J48" s="21"/>
    </row>
    <row r="49" spans="1:11" ht="21.75" customHeight="1">
      <c r="C49" s="2" t="s">
        <v>81</v>
      </c>
      <c r="E49" s="147">
        <v>82400</v>
      </c>
      <c r="F49" s="23"/>
      <c r="G49" s="23">
        <v>1479963</v>
      </c>
      <c r="H49" s="23"/>
      <c r="I49" s="23">
        <v>82400</v>
      </c>
      <c r="J49" s="23"/>
      <c r="K49" s="23">
        <v>1479963</v>
      </c>
    </row>
    <row r="50" spans="1:11" ht="21.75" customHeight="1">
      <c r="A50" s="91"/>
      <c r="C50" s="2" t="s">
        <v>151</v>
      </c>
      <c r="E50" s="48">
        <v>0</v>
      </c>
      <c r="G50" s="23">
        <v>0</v>
      </c>
      <c r="I50" s="48">
        <v>0</v>
      </c>
      <c r="J50" s="21"/>
      <c r="K50" s="23">
        <v>-2192959</v>
      </c>
    </row>
    <row r="51" spans="1:11" ht="21.75" customHeight="1">
      <c r="A51" s="91"/>
      <c r="C51" s="2" t="s">
        <v>152</v>
      </c>
      <c r="E51" s="48">
        <v>0</v>
      </c>
      <c r="G51" s="23">
        <v>0</v>
      </c>
      <c r="I51" s="48">
        <v>0</v>
      </c>
      <c r="J51" s="21"/>
      <c r="K51" s="23">
        <v>294042</v>
      </c>
    </row>
    <row r="52" spans="1:11" ht="21.75" customHeight="1">
      <c r="A52" s="91"/>
      <c r="C52" s="2" t="s">
        <v>140</v>
      </c>
      <c r="E52" s="23">
        <v>1498958</v>
      </c>
      <c r="G52" s="23">
        <v>0</v>
      </c>
      <c r="I52" s="23">
        <v>1498958</v>
      </c>
      <c r="J52" s="21"/>
      <c r="K52" s="23">
        <v>0</v>
      </c>
    </row>
    <row r="53" spans="1:11" ht="21.75" customHeight="1">
      <c r="C53" s="2" t="s">
        <v>41</v>
      </c>
      <c r="E53" s="23">
        <v>-329703</v>
      </c>
      <c r="F53" s="23"/>
      <c r="G53" s="23">
        <v>-6009478</v>
      </c>
      <c r="H53" s="23"/>
      <c r="I53" s="23">
        <v>-329703</v>
      </c>
      <c r="J53" s="23"/>
      <c r="K53" s="23">
        <v>-6009478</v>
      </c>
    </row>
    <row r="54" spans="1:11" ht="21.75" customHeight="1">
      <c r="C54" s="92" t="s">
        <v>38</v>
      </c>
      <c r="D54" s="92"/>
      <c r="E54" s="48">
        <v>0</v>
      </c>
      <c r="F54" s="23"/>
      <c r="G54" s="23">
        <v>-4356900</v>
      </c>
      <c r="H54" s="23"/>
      <c r="I54" s="48">
        <v>0</v>
      </c>
      <c r="J54" s="23"/>
      <c r="K54" s="23">
        <v>-4356900</v>
      </c>
    </row>
    <row r="55" spans="1:11" ht="21.75" customHeight="1">
      <c r="C55" s="92" t="s">
        <v>147</v>
      </c>
      <c r="D55" s="92"/>
      <c r="E55" s="48">
        <v>0</v>
      </c>
      <c r="F55" s="23"/>
      <c r="G55" s="23">
        <v>20000</v>
      </c>
      <c r="H55" s="23"/>
      <c r="I55" s="48">
        <v>0</v>
      </c>
      <c r="J55" s="23"/>
      <c r="K55" s="23">
        <v>20000</v>
      </c>
    </row>
    <row r="56" spans="1:11" ht="21.75" customHeight="1">
      <c r="A56" s="4" t="s">
        <v>82</v>
      </c>
      <c r="E56" s="50">
        <f>ROUND((SUM(E49:E55)),0)</f>
        <v>1251655</v>
      </c>
      <c r="F56" s="49"/>
      <c r="G56" s="50">
        <f>ROUND((SUM(G49:G55)),0)</f>
        <v>-8866415</v>
      </c>
      <c r="H56" s="49"/>
      <c r="I56" s="50">
        <f>ROUND((SUM(I49:I55)),0)</f>
        <v>1251655</v>
      </c>
      <c r="J56" s="49"/>
      <c r="K56" s="50">
        <f>ROUND((SUM(K49:K55)),0)</f>
        <v>-10765332</v>
      </c>
    </row>
    <row r="57" spans="1:11" ht="21.75" customHeight="1">
      <c r="A57" s="4"/>
      <c r="E57" s="90"/>
      <c r="F57" s="49"/>
      <c r="G57" s="90"/>
      <c r="H57" s="49"/>
      <c r="I57" s="90"/>
      <c r="J57" s="49"/>
      <c r="K57" s="90"/>
    </row>
    <row r="58" spans="1:11" ht="21.75" customHeight="1">
      <c r="A58" s="91" t="s">
        <v>39</v>
      </c>
      <c r="B58" s="4"/>
      <c r="I58" s="23"/>
      <c r="J58" s="51"/>
      <c r="K58" s="23"/>
    </row>
    <row r="59" spans="1:11" ht="21.75" customHeight="1">
      <c r="A59" s="91"/>
      <c r="B59" s="4"/>
      <c r="C59" s="2" t="s">
        <v>95</v>
      </c>
      <c r="E59" s="23">
        <v>-113695</v>
      </c>
      <c r="G59" s="23">
        <v>-23645538</v>
      </c>
      <c r="I59" s="23">
        <v>-113695</v>
      </c>
      <c r="J59" s="51"/>
      <c r="K59" s="23">
        <v>-23645538</v>
      </c>
    </row>
    <row r="60" spans="1:11" ht="21.75" customHeight="1">
      <c r="A60" s="91"/>
      <c r="B60" s="4"/>
      <c r="C60" s="2" t="s">
        <v>94</v>
      </c>
      <c r="E60" s="23">
        <v>5000000</v>
      </c>
      <c r="G60" s="23">
        <v>12939518</v>
      </c>
      <c r="I60" s="23">
        <v>5000000</v>
      </c>
      <c r="J60" s="51"/>
      <c r="K60" s="23">
        <v>12939518</v>
      </c>
    </row>
    <row r="61" spans="1:11" ht="21.75" customHeight="1">
      <c r="A61" s="91"/>
      <c r="B61" s="4"/>
      <c r="C61" s="2" t="s">
        <v>159</v>
      </c>
      <c r="E61" s="48">
        <v>0</v>
      </c>
      <c r="G61" s="23">
        <v>0</v>
      </c>
      <c r="I61" s="23">
        <v>1500000</v>
      </c>
      <c r="J61" s="51"/>
      <c r="K61" s="23">
        <v>57900000</v>
      </c>
    </row>
    <row r="62" spans="1:11" ht="21.75" customHeight="1">
      <c r="A62" s="91"/>
      <c r="B62" s="4"/>
      <c r="C62" s="2" t="s">
        <v>158</v>
      </c>
      <c r="E62" s="23">
        <v>5000000</v>
      </c>
      <c r="G62" s="23">
        <v>0</v>
      </c>
      <c r="I62" s="23">
        <v>5000000</v>
      </c>
      <c r="J62" s="51"/>
      <c r="K62" s="23">
        <v>0</v>
      </c>
    </row>
    <row r="63" spans="1:11" ht="21.75" customHeight="1">
      <c r="A63" s="91"/>
      <c r="B63" s="4"/>
      <c r="C63" s="2" t="s">
        <v>153</v>
      </c>
      <c r="E63" s="48">
        <v>0</v>
      </c>
      <c r="G63" s="23">
        <v>0</v>
      </c>
      <c r="I63" s="48">
        <v>0</v>
      </c>
      <c r="J63" s="51"/>
      <c r="K63" s="23">
        <v>-38900000</v>
      </c>
    </row>
    <row r="64" spans="1:11" ht="21.75" customHeight="1">
      <c r="B64" s="92"/>
      <c r="C64" s="2" t="s">
        <v>83</v>
      </c>
      <c r="E64" s="23">
        <v>-1227111</v>
      </c>
      <c r="F64" s="23"/>
      <c r="G64" s="23">
        <v>-600610</v>
      </c>
      <c r="H64" s="23"/>
      <c r="I64" s="23">
        <v>-1227111</v>
      </c>
      <c r="J64" s="23"/>
      <c r="K64" s="23">
        <v>-600610</v>
      </c>
    </row>
    <row r="65" spans="1:13" ht="21.75" customHeight="1">
      <c r="A65" s="91"/>
      <c r="B65" s="4"/>
      <c r="C65" s="2" t="s">
        <v>84</v>
      </c>
      <c r="E65" s="48">
        <v>0</v>
      </c>
      <c r="G65" s="23">
        <v>-56526</v>
      </c>
      <c r="I65" s="48">
        <v>0</v>
      </c>
      <c r="J65" s="51"/>
      <c r="K65" s="23">
        <v>-58862</v>
      </c>
    </row>
    <row r="66" spans="1:13" ht="21.75" customHeight="1">
      <c r="A66" s="93" t="s">
        <v>88</v>
      </c>
      <c r="B66" s="4"/>
      <c r="E66" s="50">
        <f>ROUND((SUM(E59:E64)),0)</f>
        <v>8659194</v>
      </c>
      <c r="F66" s="49"/>
      <c r="G66" s="50">
        <f>ROUND((SUM(G59:G65)),0)</f>
        <v>-11363156</v>
      </c>
      <c r="H66" s="49"/>
      <c r="I66" s="50">
        <f>ROUND((SUM(I59:I64)),0)</f>
        <v>10159194</v>
      </c>
      <c r="J66" s="49"/>
      <c r="K66" s="50">
        <f>ROUND((SUM(K59:K65)),0)</f>
        <v>7634508</v>
      </c>
    </row>
    <row r="67" spans="1:13" ht="21.75" customHeight="1">
      <c r="A67" s="93"/>
      <c r="B67" s="4"/>
      <c r="I67" s="48"/>
      <c r="J67" s="51"/>
      <c r="K67" s="48"/>
    </row>
    <row r="68" spans="1:13" ht="21.75" customHeight="1">
      <c r="A68" s="4" t="s">
        <v>87</v>
      </c>
      <c r="B68" s="4"/>
      <c r="E68" s="49">
        <f>E66+E56+E38</f>
        <v>-3522689</v>
      </c>
      <c r="F68" s="4"/>
      <c r="G68" s="49">
        <f>G66+G56+G38</f>
        <v>-32967348</v>
      </c>
      <c r="H68" s="4"/>
      <c r="I68" s="49">
        <f>I66+I56+I38</f>
        <v>-880465</v>
      </c>
      <c r="J68" s="94"/>
      <c r="K68" s="49">
        <f>K66+K56+K38</f>
        <v>-13889003</v>
      </c>
    </row>
    <row r="69" spans="1:13" ht="21.75" customHeight="1">
      <c r="A69" s="4" t="s">
        <v>138</v>
      </c>
      <c r="E69" s="131">
        <f>'FS (T)'!H13</f>
        <v>9851673</v>
      </c>
      <c r="F69" s="4"/>
      <c r="G69" s="131">
        <v>69903201</v>
      </c>
      <c r="H69" s="4"/>
      <c r="I69" s="131">
        <f>'FS (T)'!L13</f>
        <v>5740315</v>
      </c>
      <c r="J69" s="94"/>
      <c r="K69" s="131">
        <v>20731683</v>
      </c>
    </row>
    <row r="70" spans="1:13" ht="21.75" customHeight="1" thickBot="1">
      <c r="A70" s="4" t="s">
        <v>139</v>
      </c>
      <c r="B70" s="4"/>
      <c r="C70" s="4"/>
      <c r="D70" s="4"/>
      <c r="E70" s="89">
        <f>ROUND((SUM(E68:E69)),0)</f>
        <v>6328984</v>
      </c>
      <c r="F70" s="4"/>
      <c r="G70" s="89">
        <f>ROUND((SUM(G68:G69)),0)</f>
        <v>36935853</v>
      </c>
      <c r="H70" s="4"/>
      <c r="I70" s="89">
        <f>ROUND((SUM(I68:I69)),0)</f>
        <v>4859850</v>
      </c>
      <c r="J70" s="94"/>
      <c r="K70" s="89">
        <f>ROUND((SUM(K68:K69)),0)</f>
        <v>6842680</v>
      </c>
      <c r="L70" s="9"/>
      <c r="M70" s="9"/>
    </row>
    <row r="71" spans="1:13" ht="21.75" customHeight="1" thickTop="1">
      <c r="C71" s="4"/>
      <c r="D71" s="4"/>
      <c r="E71" s="4"/>
      <c r="F71" s="4"/>
      <c r="G71" s="4"/>
      <c r="H71" s="4"/>
      <c r="I71" s="61"/>
      <c r="J71" s="51"/>
      <c r="K71" s="23"/>
    </row>
    <row r="72" spans="1:13" ht="20.399999999999999">
      <c r="A72" s="95" t="s">
        <v>85</v>
      </c>
      <c r="B72" s="96"/>
      <c r="C72" s="95"/>
      <c r="E72" s="9"/>
      <c r="G72" s="9"/>
      <c r="I72" s="9"/>
      <c r="K72" s="9"/>
    </row>
    <row r="73" spans="1:13">
      <c r="A73" s="97" t="s">
        <v>86</v>
      </c>
      <c r="B73" s="97"/>
      <c r="C73" s="97"/>
    </row>
    <row r="74" spans="1:13">
      <c r="B74" s="2" t="s">
        <v>154</v>
      </c>
      <c r="C74" s="60"/>
      <c r="E74" s="113"/>
      <c r="F74" s="99"/>
      <c r="G74" s="98"/>
      <c r="H74" s="99"/>
      <c r="I74" s="113"/>
      <c r="J74" s="99"/>
      <c r="K74" s="98"/>
    </row>
    <row r="75" spans="1:13">
      <c r="B75" s="2" t="s">
        <v>137</v>
      </c>
      <c r="C75" s="148"/>
      <c r="E75" s="101">
        <v>0</v>
      </c>
      <c r="F75" s="99"/>
      <c r="G75" s="98">
        <v>0</v>
      </c>
      <c r="H75" s="99"/>
      <c r="I75" s="101">
        <v>0</v>
      </c>
      <c r="J75" s="99"/>
      <c r="K75" s="98">
        <v>-20170926</v>
      </c>
    </row>
    <row r="76" spans="1:13">
      <c r="B76" s="2" t="s">
        <v>163</v>
      </c>
      <c r="E76" s="149">
        <v>0</v>
      </c>
      <c r="G76" s="98">
        <v>0</v>
      </c>
      <c r="I76" s="149">
        <v>0</v>
      </c>
      <c r="K76" s="98">
        <v>1924679</v>
      </c>
    </row>
    <row r="77" spans="1:13">
      <c r="B77" s="2" t="s">
        <v>164</v>
      </c>
      <c r="E77" s="149">
        <v>0</v>
      </c>
      <c r="G77" s="98">
        <v>0</v>
      </c>
      <c r="I77" s="149">
        <v>0</v>
      </c>
      <c r="K77" s="98">
        <v>-19231253</v>
      </c>
    </row>
    <row r="78" spans="1:13">
      <c r="B78" s="2" t="s">
        <v>148</v>
      </c>
      <c r="E78" s="149">
        <v>0</v>
      </c>
      <c r="G78" s="98">
        <v>-22500</v>
      </c>
      <c r="I78" s="149">
        <v>0</v>
      </c>
      <c r="K78" s="98">
        <v>0</v>
      </c>
    </row>
  </sheetData>
  <sheetProtection sheet="1" objects="1" scenarios="1"/>
  <mergeCells count="6">
    <mergeCell ref="I46:K46"/>
    <mergeCell ref="E46:G46"/>
    <mergeCell ref="E45:K45"/>
    <mergeCell ref="I6:K6"/>
    <mergeCell ref="E5:K5"/>
    <mergeCell ref="E6:G6"/>
  </mergeCells>
  <pageMargins left="0.98425196850393704" right="0.59055118110236227" top="0.98425196850393704" bottom="0.59055118110236227" header="0.39370078740157483" footer="0.39370078740157483"/>
  <pageSetup paperSize="9" scale="70" firstPageNumber="7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(6M)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(6M)'!Print_Area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tunchanok konsurint</cp:lastModifiedBy>
  <cp:lastPrinted>2025-08-07T10:48:06Z</cp:lastPrinted>
  <dcterms:created xsi:type="dcterms:W3CDTF">2021-02-23T14:24:34Z</dcterms:created>
  <dcterms:modified xsi:type="dcterms:W3CDTF">2025-08-08T07:38:08Z</dcterms:modified>
</cp:coreProperties>
</file>